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greenclimate-my.sharepoint.com/personal/kamanbek_gcfund_org/Documents/Documents/Caribbean Desk/FPs/Jamaica FAO/03 EFA/"/>
    </mc:Choice>
  </mc:AlternateContent>
  <xr:revisionPtr revIDLastSave="577" documentId="8_{12E950AF-3922-F140-A648-A2457E25E6DB}" xr6:coauthVersionLast="47" xr6:coauthVersionMax="47" xr10:uidLastSave="{455EBE4C-EDAB-438B-947B-26674ADB50B7}"/>
  <bookViews>
    <workbookView xWindow="57480" yWindow="-120" windowWidth="29040" windowHeight="15720" tabRatio="850" firstSheet="2" activeTab="2" xr2:uid="{00000000-000D-0000-FFFF-FFFF00000000}"/>
  </bookViews>
  <sheets>
    <sheet name="Index" sheetId="53" r:id="rId1"/>
    <sheet name="Results Dashboard" sheetId="50" r:id="rId2"/>
    <sheet name="Annex 3 Economic Analysis" sheetId="3" r:id="rId3"/>
    <sheet name="Econ analysis - Sensitivity" sheetId="7" r:id="rId4"/>
    <sheet name="Annex 3 Fin Analysis - Summary" sheetId="4" r:id="rId5"/>
    <sheet name="Fin Analysis - Sensitivity" sheetId="32" r:id="rId6"/>
    <sheet name="FA AgroParks" sheetId="33" r:id="rId7"/>
    <sheet name="FA Clusters" sheetId="46" r:id="rId8"/>
    <sheet name="FA Demo sites" sheetId="48" r:id="rId9"/>
    <sheet name="FA Small package" sheetId="37" r:id="rId10"/>
    <sheet name="FA Livelihood recovery" sheetId="55" r:id="rId11"/>
    <sheet name="FA DBJ Loan" sheetId="54" r:id="rId12"/>
    <sheet name="FA Input-Output costs" sheetId="34" r:id="rId13"/>
    <sheet name="Figures " sheetId="51" r:id="rId14"/>
  </sheets>
  <externalReferences>
    <externalReference r:id="rId15"/>
    <externalReference r:id="rId16"/>
  </externalReferences>
  <definedNames>
    <definedName name="ExternalData_1" localSheetId="0" hidden="1">Index!#REF!</definedName>
    <definedName name="Listabase">[1]Insumos!$A$3:$A$289</definedName>
    <definedName name="_xlnm.Print_Area" localSheetId="2">'Annex 3 Economic Analysis'!$A$1:$X$154</definedName>
    <definedName name="_xlnm.Print_Area" localSheetId="4">'Annex 3 Fin Analysis - Summary'!$A$1:$U$129</definedName>
    <definedName name="_xlnm.Print_Area" localSheetId="3">'Econ analysis - Sensitivity'!$A$1:$W$44</definedName>
    <definedName name="_xlnm.Print_Area" localSheetId="6">'FA AgroParks'!$A$1:$X$118</definedName>
    <definedName name="_xlnm.Print_Area" localSheetId="7">'FA Clusters'!$A$1:$X$124</definedName>
    <definedName name="_xlnm.Print_Area" localSheetId="11">'FA DBJ Loan'!$A$1:$X$88</definedName>
    <definedName name="_xlnm.Print_Area" localSheetId="8">'FA Demo sites'!$A$1:$X$114</definedName>
    <definedName name="_xlnm.Print_Area" localSheetId="12">'FA Input-Output costs'!$B$1:$H$280</definedName>
    <definedName name="_xlnm.Print_Area" localSheetId="10">'FA Livelihood recovery'!$A$1:$X$122</definedName>
    <definedName name="_xlnm.Print_Area" localSheetId="9">'FA Small package'!$A$1:$X$119</definedName>
    <definedName name="_xlnm.Print_Area" localSheetId="13">'Figures '!$A$1:$AC$144</definedName>
    <definedName name="_xlnm.Print_Area" localSheetId="5">'Fin Analysis - Sensitivity'!$A$1:$U$111</definedName>
    <definedName name="_xlnm.Print_Area" localSheetId="0">Index!$C$1:$T$35</definedName>
    <definedName name="_xlnm.Print_Area" localSheetId="1">'Results Dashboard'!$A$1:$Q$69</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Annex 3 Economic Analysis_99ebbcdd-5976-403f-ab0b-15faeb10ca0c" name="Annex 3 Economic Analysis" connection="Ερώτημα - Annex 3 Economic Analysis"/>
          <x15:modelTable id="Annex 3 Fin Analysis - Summary_df1817ae-e6a0-4e65-a03d-e927dfd7845c" name="Annex 3 Fin Analysis - Summary" connection="Ερώτημα - Annex 3 Fin Analysis - Summary"/>
          <x15:modelTable id="Econ analysis - Sensitivity_56db5565-5482-4162-91fd-c603fcf20d87" name="Econ analysis - Sensitivity" connection="Ερώτημα - Econ analysis - Sensitivity"/>
          <x15:modelTable id="FA AgroParks_05aff242-f935-491c-8f31-e4ce1cb6af28" name="FA AgroParks" connection="Ερώτημα - FA AgroParks"/>
          <x15:modelTable id="FA Bauxite sites_3726bd60-a3b2-4db3-b0f1-bf22dfd3402f" name="FA Bauxite sites" connection="Ερώτημα - FA Bauxite sites"/>
          <x15:modelTable id="FA Demo sites_8cf9c8ad-50ca-463e-adb0-65d021d744da" name="FA Demo sites" connection="Ερώτημα - FA Demo sites"/>
          <x15:modelTable id="FA Input-Output costs_14128c11-5c61-41d6-8976-c77da3a466d4" name="FA Input-Output costs" connection="Ερώτημα - FA Input-Output costs"/>
          <x15:modelTable id="FA Small package_b92740ad-098f-4f77-aad4-d813ffcdeab3" name="FA Small package" connection="Ερώτημα - FA Small package"/>
          <x15:modelTable id="Figures_235e4677-a519-4e7f-b1e9-e52273ce3a0a" name="Figures" connection="Ερώτημα - Figures"/>
          <x15:modelTable id="Fin Analysis - Sensitivity_747ddb6a-bca5-49f6-88cf-152a440d1c65" name="Fin Analysis - Sensitivity" connection="Ερώτημα - Fin Analysis - Sensitivity"/>
          <x15:modelTable id="Results Dashboard_f7bfd218-0165-41ce-8bd0-1cdbec79769f" name="Results Dashboard" connection="Ερώτημα - Results Dashboard"/>
          <x15:modelTable id="Summary budget per activity_f987b7e5-a546-400f-9625-82a91a3d35e0" name="Summary budget per activity" connection="Ερώτημα - Summary budget per activity"/>
          <x15:modelTable id="FA Input-Output costs  2_6f8f4502-11a7-4606-a8de-c713e94c4457" name="FA Input-Output costs  2" connection="Ερώτημα - FA Input-Output costs (2)"/>
          <x15:modelTable id="FA Small package  2_9c6cb8ee-d143-430f-88a1-9151239e803d" name="FA Small package  2" connection="Ερώτημα - FA Small package (2)"/>
          <x15:modelTable id="FA Demo sites  2_9dabb1da-e901-4425-ada3-20e9f5bea15f" name="FA Demo sites  2" connection="Ερώτημα - FA Demo sites (2)"/>
          <x15:modelTable id="FA Bauxite sites  2_d7142e55-f0ac-4ada-8b4f-d175fc8bbbd1" name="FA Bauxite sites  2" connection="Ερώτημα - FA Bauxite sites (2)"/>
          <x15:modelTable id="Annex 3 Fin Analysis - Summary  2_3d41687e-49e7-40a7-85e0-609388f37111" name="Annex 3 Fin Analysis - Summary  2" connection="Ερώτημα - Annex 3 Fin Analysis - Summary (2)"/>
          <x15:modelTable id="Annex 3 Economic Analysis  2_9527286b-165b-4df6-9d96-a17848d3ab6a" name="Annex 3 Economic Analysis  2" connection="Ερώτημα - Annex 3 Economic Analysis (2)"/>
          <x15:modelTable id="Econ analysis - Sensitivity  2_96d18510-d377-4564-9d8b-ced7c3b10070" name="Econ analysis - Sensitivity  2" connection="Ερώτημα - Econ analysis - Sensitivity (2)"/>
          <x15:modelTable id="FA AgroParks  2_b7b1f186-a646-439d-be14-a8aaf03ce381" name="FA AgroParks  2" connection="Ερώτημα - FA AgroParks (2)"/>
          <x15:modelTable id="Fin Analysis - Sensitivity  2_cfeaa6de-913c-4c4d-9eb1-afc3d21a6ed9" name="Fin Analysis - Sensitivity  2" connection="Ερώτημα - Fin Analysis - Sensitivity (2)"/>
          <x15:modelTable id="Results Dashboard  2_17f67626-f40b-490a-b0a5-f223b46c670b" name="Results Dashboard  2" connection="Ερώτημα - Results Dashboard (2)"/>
          <x15:modelTable id="Summary budget per activity  2_66875ae7-521b-4f03-ab53-a2e5257bc211" name="Summary budget per activity  2" connection="Ερώτημα - Summary budget per activity (2)"/>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3" l="1"/>
  <c r="C9" i="46"/>
  <c r="E181" i="34"/>
  <c r="C121" i="3"/>
  <c r="C71" i="3"/>
  <c r="Q65" i="50"/>
  <c r="Q66" i="50"/>
  <c r="P65" i="50"/>
  <c r="P66" i="50"/>
  <c r="P64" i="50"/>
  <c r="Q58" i="50"/>
  <c r="Q59" i="50"/>
  <c r="Q60" i="50"/>
  <c r="P58" i="50"/>
  <c r="P59" i="50"/>
  <c r="P60" i="50"/>
  <c r="N65" i="50"/>
  <c r="N66" i="50"/>
  <c r="M66" i="50"/>
  <c r="M65" i="50"/>
  <c r="M64" i="50"/>
  <c r="N58" i="50"/>
  <c r="N59" i="50"/>
  <c r="N60" i="50"/>
  <c r="M58" i="50"/>
  <c r="M59" i="50"/>
  <c r="M60" i="50"/>
  <c r="K65" i="50" l="1"/>
  <c r="K66" i="50"/>
  <c r="J65" i="50"/>
  <c r="J66" i="50"/>
  <c r="J64" i="50"/>
  <c r="K58" i="50"/>
  <c r="K59" i="50"/>
  <c r="K60" i="50"/>
  <c r="J58" i="50"/>
  <c r="J59" i="50"/>
  <c r="J60" i="50"/>
  <c r="H65" i="50"/>
  <c r="H66" i="50"/>
  <c r="G65" i="50"/>
  <c r="G66" i="50"/>
  <c r="G64" i="50"/>
  <c r="H58" i="50"/>
  <c r="H59" i="50"/>
  <c r="H60" i="50"/>
  <c r="G58" i="50"/>
  <c r="G59" i="50"/>
  <c r="G60" i="50"/>
  <c r="E65" i="50"/>
  <c r="E66" i="50"/>
  <c r="D65" i="50"/>
  <c r="D66" i="50"/>
  <c r="D64" i="50"/>
  <c r="E58" i="50"/>
  <c r="E59" i="50"/>
  <c r="E60" i="50"/>
  <c r="D58" i="50"/>
  <c r="D59" i="50"/>
  <c r="D60" i="50"/>
  <c r="B65" i="50"/>
  <c r="B66" i="50"/>
  <c r="A65" i="50"/>
  <c r="A66" i="50"/>
  <c r="A64" i="50"/>
  <c r="B58" i="50"/>
  <c r="B59" i="50"/>
  <c r="B60" i="50"/>
  <c r="A58" i="50"/>
  <c r="A59" i="50"/>
  <c r="A60" i="50"/>
  <c r="J19" i="50"/>
  <c r="J20" i="50"/>
  <c r="F19" i="50"/>
  <c r="F20" i="50"/>
  <c r="C13" i="33"/>
  <c r="B25" i="50"/>
  <c r="B26" i="50"/>
  <c r="B27" i="50"/>
  <c r="B24" i="50"/>
  <c r="B107" i="4" l="1"/>
  <c r="B108" i="4"/>
  <c r="B109" i="4"/>
  <c r="I103" i="55"/>
  <c r="H103" i="55"/>
  <c r="G103" i="55"/>
  <c r="F103" i="55"/>
  <c r="E103" i="55"/>
  <c r="F67" i="55"/>
  <c r="G67" i="55"/>
  <c r="H67" i="55"/>
  <c r="I67" i="55"/>
  <c r="E67" i="55"/>
  <c r="D99" i="55"/>
  <c r="K64" i="55"/>
  <c r="D63" i="55"/>
  <c r="I33" i="55"/>
  <c r="E13" i="55"/>
  <c r="E10" i="55"/>
  <c r="F10" i="55" s="1"/>
  <c r="G10" i="55" s="1"/>
  <c r="H10" i="55" s="1"/>
  <c r="I10" i="55" s="1"/>
  <c r="F33" i="55"/>
  <c r="G33" i="55"/>
  <c r="H33" i="55"/>
  <c r="E33" i="55"/>
  <c r="E39" i="55"/>
  <c r="K27" i="55"/>
  <c r="L27" i="55" s="1"/>
  <c r="M27" i="55" s="1"/>
  <c r="N27" i="55" s="1"/>
  <c r="O27" i="55" s="1"/>
  <c r="P27" i="55" s="1"/>
  <c r="Q27" i="55" s="1"/>
  <c r="R27" i="55" s="1"/>
  <c r="S27" i="55" s="1"/>
  <c r="T27" i="55" s="1"/>
  <c r="U27" i="55" s="1"/>
  <c r="V27" i="55" s="1"/>
  <c r="W27" i="55" s="1"/>
  <c r="X27" i="55" s="1"/>
  <c r="F13" i="55"/>
  <c r="G13" i="55"/>
  <c r="H13" i="55"/>
  <c r="I13" i="55"/>
  <c r="K8" i="55"/>
  <c r="L8" i="55" s="1"/>
  <c r="M8" i="55" s="1"/>
  <c r="N8" i="55" s="1"/>
  <c r="O8" i="55" s="1"/>
  <c r="P8" i="55" s="1"/>
  <c r="Q8" i="55" s="1"/>
  <c r="R8" i="55" s="1"/>
  <c r="S8" i="55" s="1"/>
  <c r="T8" i="55" s="1"/>
  <c r="U8" i="55" s="1"/>
  <c r="V8" i="55" s="1"/>
  <c r="W8" i="55" s="1"/>
  <c r="X8" i="55" s="1"/>
  <c r="N64" i="55" l="1"/>
  <c r="Q64" i="55" s="1"/>
  <c r="T64" i="55" s="1"/>
  <c r="W64" i="55" s="1"/>
  <c r="D10" i="55"/>
  <c r="D29" i="55"/>
  <c r="F100" i="55" l="1"/>
  <c r="G100" i="55" s="1"/>
  <c r="H100" i="55" s="1"/>
  <c r="I100" i="55" s="1"/>
  <c r="J100" i="55" s="1"/>
  <c r="K100" i="55" s="1"/>
  <c r="L100" i="55" s="1"/>
  <c r="M100" i="55" s="1"/>
  <c r="N100" i="55" s="1"/>
  <c r="O100" i="55" s="1"/>
  <c r="P100" i="55" s="1"/>
  <c r="Q100" i="55" s="1"/>
  <c r="R100" i="55" s="1"/>
  <c r="S100" i="55" s="1"/>
  <c r="T100" i="55" s="1"/>
  <c r="U100" i="55" s="1"/>
  <c r="V100" i="55" s="1"/>
  <c r="W100" i="55" s="1"/>
  <c r="X100" i="55" s="1"/>
  <c r="E73" i="55"/>
  <c r="E75" i="55" s="1"/>
  <c r="E41" i="55"/>
  <c r="E40" i="55"/>
  <c r="F40" i="55" s="1"/>
  <c r="K30" i="55"/>
  <c r="C10" i="46"/>
  <c r="E58" i="46"/>
  <c r="E43" i="33"/>
  <c r="G40" i="55" l="1"/>
  <c r="G30" i="55" s="1"/>
  <c r="D100" i="55"/>
  <c r="F30" i="55"/>
  <c r="N30" i="55"/>
  <c r="E30" i="55"/>
  <c r="E42" i="55"/>
  <c r="F39" i="55" s="1"/>
  <c r="E74" i="55"/>
  <c r="E64" i="55" s="1"/>
  <c r="F41" i="55" l="1"/>
  <c r="E43" i="55"/>
  <c r="G74" i="55"/>
  <c r="G64" i="55" s="1"/>
  <c r="F74" i="55"/>
  <c r="F64" i="55" s="1"/>
  <c r="E76" i="55"/>
  <c r="Q30" i="55"/>
  <c r="D64" i="55" l="1"/>
  <c r="T30" i="55"/>
  <c r="E77" i="55"/>
  <c r="F73" i="55"/>
  <c r="F42" i="55"/>
  <c r="W30" i="55" l="1"/>
  <c r="F75" i="55"/>
  <c r="G39" i="55"/>
  <c r="F43" i="55"/>
  <c r="D30" i="55" l="1"/>
  <c r="G41" i="55"/>
  <c r="F76" i="55"/>
  <c r="G73" i="55" l="1"/>
  <c r="F77" i="55"/>
  <c r="G42" i="55"/>
  <c r="G43" i="55" s="1"/>
  <c r="G75" i="55" l="1"/>
  <c r="G76" i="55" l="1"/>
  <c r="G77" i="55" s="1"/>
  <c r="B120" i="55" l="1"/>
  <c r="C120" i="55" l="1"/>
  <c r="B91" i="55" l="1"/>
  <c r="C91" i="55"/>
  <c r="B132" i="4" l="1"/>
  <c r="B131" i="4"/>
  <c r="B130" i="4"/>
  <c r="F65" i="54" l="1"/>
  <c r="G65" i="54" s="1"/>
  <c r="H65" i="54" s="1"/>
  <c r="I65" i="54" s="1"/>
  <c r="J65" i="54" s="1"/>
  <c r="K65" i="54" s="1"/>
  <c r="L65" i="54" s="1"/>
  <c r="M65" i="54" s="1"/>
  <c r="N65" i="54" s="1"/>
  <c r="O65" i="54" s="1"/>
  <c r="P65" i="54" s="1"/>
  <c r="Q65" i="54" s="1"/>
  <c r="R65" i="54" s="1"/>
  <c r="S65" i="54" s="1"/>
  <c r="T65" i="54" s="1"/>
  <c r="U65" i="54" s="1"/>
  <c r="V65" i="54" s="1"/>
  <c r="W65" i="54" s="1"/>
  <c r="X65" i="54" s="1"/>
  <c r="X62" i="54"/>
  <c r="V62" i="54"/>
  <c r="U62" i="54"/>
  <c r="S62" i="54"/>
  <c r="R62" i="54"/>
  <c r="P62" i="54"/>
  <c r="O62" i="54"/>
  <c r="M62" i="54"/>
  <c r="L62" i="54"/>
  <c r="J62" i="54"/>
  <c r="I62" i="54"/>
  <c r="H62" i="54"/>
  <c r="A62" i="54"/>
  <c r="F59" i="54"/>
  <c r="F32" i="54"/>
  <c r="G32" i="54" s="1"/>
  <c r="H32" i="54" s="1"/>
  <c r="I32" i="54" s="1"/>
  <c r="J32" i="54" s="1"/>
  <c r="K32" i="54" s="1"/>
  <c r="L32" i="54" s="1"/>
  <c r="M32" i="54" s="1"/>
  <c r="N32" i="54" s="1"/>
  <c r="O32" i="54" s="1"/>
  <c r="P32" i="54" s="1"/>
  <c r="Q32" i="54" s="1"/>
  <c r="R32" i="54" s="1"/>
  <c r="S32" i="54" s="1"/>
  <c r="T32" i="54" s="1"/>
  <c r="U32" i="54" s="1"/>
  <c r="V32" i="54" s="1"/>
  <c r="W32" i="54" s="1"/>
  <c r="X32" i="54" s="1"/>
  <c r="K29" i="54"/>
  <c r="N29" i="54" s="1"/>
  <c r="N62" i="54" s="1"/>
  <c r="F26" i="54"/>
  <c r="G26" i="54" s="1"/>
  <c r="H26" i="54" s="1"/>
  <c r="E246" i="34"/>
  <c r="D29" i="7"/>
  <c r="K62" i="54" l="1"/>
  <c r="I26" i="54"/>
  <c r="G59" i="54"/>
  <c r="Q29" i="54"/>
  <c r="J21" i="3"/>
  <c r="K21" i="3"/>
  <c r="L21" i="3"/>
  <c r="M21" i="3"/>
  <c r="N21" i="3"/>
  <c r="O21" i="3"/>
  <c r="P21" i="3"/>
  <c r="Q21" i="3"/>
  <c r="R21" i="3"/>
  <c r="S21" i="3"/>
  <c r="T21" i="3"/>
  <c r="U21" i="3"/>
  <c r="V21" i="3"/>
  <c r="W21" i="3"/>
  <c r="C45" i="3"/>
  <c r="E34" i="3" s="1"/>
  <c r="D35" i="3"/>
  <c r="D135" i="3"/>
  <c r="E135" i="3"/>
  <c r="C145" i="3"/>
  <c r="F134" i="3" s="1"/>
  <c r="C149" i="3"/>
  <c r="B121" i="3"/>
  <c r="B149" i="3" s="1"/>
  <c r="O28" i="51"/>
  <c r="I5" i="51"/>
  <c r="L5" i="51"/>
  <c r="O5" i="51"/>
  <c r="I6" i="51"/>
  <c r="L6" i="51"/>
  <c r="O6" i="51"/>
  <c r="I8" i="51"/>
  <c r="I14" i="51"/>
  <c r="L14" i="51"/>
  <c r="O14" i="51"/>
  <c r="I15" i="51"/>
  <c r="L15" i="51"/>
  <c r="O15" i="51"/>
  <c r="I17" i="51"/>
  <c r="I28" i="51"/>
  <c r="L28" i="51"/>
  <c r="I29" i="51"/>
  <c r="L29" i="51"/>
  <c r="O29" i="51"/>
  <c r="I31" i="51"/>
  <c r="I40" i="51"/>
  <c r="L40" i="51"/>
  <c r="O40" i="51"/>
  <c r="I41" i="51"/>
  <c r="L41" i="51"/>
  <c r="O41" i="51"/>
  <c r="I43" i="51"/>
  <c r="D2" i="7"/>
  <c r="E103" i="33"/>
  <c r="B4" i="3"/>
  <c r="F78" i="33"/>
  <c r="F107" i="33" s="1"/>
  <c r="E78" i="33"/>
  <c r="E107" i="33" s="1"/>
  <c r="H112" i="46"/>
  <c r="I112" i="46" s="1"/>
  <c r="J112" i="46" s="1"/>
  <c r="K112" i="46" s="1"/>
  <c r="L112" i="46" s="1"/>
  <c r="M112" i="46" s="1"/>
  <c r="N112" i="46" s="1"/>
  <c r="O112" i="46" s="1"/>
  <c r="P112" i="46" s="1"/>
  <c r="Q112" i="46" s="1"/>
  <c r="R112" i="46" s="1"/>
  <c r="S112" i="46" s="1"/>
  <c r="T112" i="46" s="1"/>
  <c r="U112" i="46" s="1"/>
  <c r="V112" i="46" s="1"/>
  <c r="W112" i="46" s="1"/>
  <c r="X112" i="46" s="1"/>
  <c r="F95" i="48"/>
  <c r="G95" i="48" s="1"/>
  <c r="F99" i="37"/>
  <c r="G99" i="37" s="1"/>
  <c r="F22" i="33"/>
  <c r="G22" i="33" s="1"/>
  <c r="H22" i="33" s="1"/>
  <c r="I22" i="33" s="1"/>
  <c r="J22" i="33" s="1"/>
  <c r="K22" i="33" s="1"/>
  <c r="L22" i="33" s="1"/>
  <c r="M22" i="33" s="1"/>
  <c r="N22" i="33" s="1"/>
  <c r="O22" i="33" s="1"/>
  <c r="P22" i="33" s="1"/>
  <c r="Q22" i="33" s="1"/>
  <c r="R22" i="33" s="1"/>
  <c r="S22" i="33" s="1"/>
  <c r="T22" i="33" s="1"/>
  <c r="U22" i="33" s="1"/>
  <c r="V22" i="33" s="1"/>
  <c r="W22" i="33" s="1"/>
  <c r="X22" i="33" s="1"/>
  <c r="F26" i="46"/>
  <c r="G26" i="46" s="1"/>
  <c r="H26" i="46" s="1"/>
  <c r="I26" i="46" s="1"/>
  <c r="J26" i="46" s="1"/>
  <c r="K26" i="46" s="1"/>
  <c r="L26" i="46" s="1"/>
  <c r="M26" i="46" s="1"/>
  <c r="N26" i="46" s="1"/>
  <c r="O26" i="46" s="1"/>
  <c r="P26" i="46" s="1"/>
  <c r="Q26" i="46" s="1"/>
  <c r="R26" i="46" s="1"/>
  <c r="S26" i="46" s="1"/>
  <c r="T26" i="46" s="1"/>
  <c r="U26" i="46" s="1"/>
  <c r="V26" i="46" s="1"/>
  <c r="W26" i="46" s="1"/>
  <c r="X26" i="46" s="1"/>
  <c r="H82" i="46"/>
  <c r="C21" i="3" l="1"/>
  <c r="C22" i="3" s="1"/>
  <c r="B49" i="3"/>
  <c r="F135" i="3"/>
  <c r="C35" i="7"/>
  <c r="J23" i="50" s="1"/>
  <c r="J18" i="50"/>
  <c r="F34" i="3"/>
  <c r="F35" i="3" s="1"/>
  <c r="H59" i="54"/>
  <c r="J26" i="54"/>
  <c r="Q62" i="54"/>
  <c r="T29" i="54"/>
  <c r="G134" i="3"/>
  <c r="B35" i="7"/>
  <c r="I23" i="50" s="1"/>
  <c r="H99" i="37"/>
  <c r="I99" i="37" s="1"/>
  <c r="J99" i="37" s="1"/>
  <c r="K99" i="37" s="1"/>
  <c r="L99" i="37" s="1"/>
  <c r="M99" i="37" s="1"/>
  <c r="N99" i="37" s="1"/>
  <c r="O99" i="37" s="1"/>
  <c r="P99" i="37" s="1"/>
  <c r="Q99" i="37" s="1"/>
  <c r="R99" i="37" s="1"/>
  <c r="S99" i="37" s="1"/>
  <c r="T99" i="37" s="1"/>
  <c r="U99" i="37" s="1"/>
  <c r="V99" i="37" s="1"/>
  <c r="W99" i="37" s="1"/>
  <c r="X99" i="37" s="1"/>
  <c r="H95" i="48"/>
  <c r="I95" i="48" s="1"/>
  <c r="J95" i="48" s="1"/>
  <c r="K95" i="48" s="1"/>
  <c r="L95" i="48" s="1"/>
  <c r="M95" i="48" s="1"/>
  <c r="N95" i="48" s="1"/>
  <c r="O95" i="48" s="1"/>
  <c r="P95" i="48" s="1"/>
  <c r="Q95" i="48" s="1"/>
  <c r="R95" i="48" s="1"/>
  <c r="S95" i="48" s="1"/>
  <c r="T95" i="48" s="1"/>
  <c r="U95" i="48" s="1"/>
  <c r="V95" i="48" s="1"/>
  <c r="W95" i="48" s="1"/>
  <c r="X95" i="48" s="1"/>
  <c r="I82" i="46"/>
  <c r="A98" i="37"/>
  <c r="A97" i="37"/>
  <c r="F96" i="37"/>
  <c r="G96" i="37" s="1"/>
  <c r="E72" i="37"/>
  <c r="E73" i="37" s="1"/>
  <c r="F66" i="37"/>
  <c r="G66" i="37" s="1"/>
  <c r="H66" i="37" s="1"/>
  <c r="I66" i="37" s="1"/>
  <c r="J66" i="37" s="1"/>
  <c r="K66" i="37" s="1"/>
  <c r="L66" i="37" s="1"/>
  <c r="M66" i="37" s="1"/>
  <c r="N66" i="37" s="1"/>
  <c r="O66" i="37" s="1"/>
  <c r="P66" i="37" s="1"/>
  <c r="Q66" i="37" s="1"/>
  <c r="R66" i="37" s="1"/>
  <c r="S66" i="37" s="1"/>
  <c r="T66" i="37" s="1"/>
  <c r="U66" i="37" s="1"/>
  <c r="V66" i="37" s="1"/>
  <c r="W66" i="37" s="1"/>
  <c r="X66" i="37" s="1"/>
  <c r="X63" i="37"/>
  <c r="V63" i="37"/>
  <c r="U63" i="37"/>
  <c r="S63" i="37"/>
  <c r="R63" i="37"/>
  <c r="P63" i="37"/>
  <c r="O63" i="37"/>
  <c r="M63" i="37"/>
  <c r="L63" i="37"/>
  <c r="J63" i="37"/>
  <c r="I63" i="37"/>
  <c r="H63" i="37"/>
  <c r="A63" i="37"/>
  <c r="F60" i="37"/>
  <c r="G60" i="37" s="1"/>
  <c r="H60" i="37" s="1"/>
  <c r="I60" i="37" s="1"/>
  <c r="J60" i="37" s="1"/>
  <c r="E38" i="37"/>
  <c r="F32" i="37"/>
  <c r="G32" i="37" s="1"/>
  <c r="H32" i="37" s="1"/>
  <c r="I32" i="37" s="1"/>
  <c r="J32" i="37" s="1"/>
  <c r="K32" i="37" s="1"/>
  <c r="L32" i="37" s="1"/>
  <c r="M32" i="37" s="1"/>
  <c r="N32" i="37" s="1"/>
  <c r="O32" i="37" s="1"/>
  <c r="P32" i="37" s="1"/>
  <c r="Q32" i="37" s="1"/>
  <c r="R32" i="37" s="1"/>
  <c r="S32" i="37" s="1"/>
  <c r="T32" i="37" s="1"/>
  <c r="U32" i="37" s="1"/>
  <c r="V32" i="37" s="1"/>
  <c r="W32" i="37" s="1"/>
  <c r="X32" i="37" s="1"/>
  <c r="K29" i="37"/>
  <c r="K63" i="37" s="1"/>
  <c r="F26" i="37"/>
  <c r="G26" i="37" s="1"/>
  <c r="E9" i="37"/>
  <c r="F9" i="37" s="1"/>
  <c r="F10" i="37" s="1"/>
  <c r="C49" i="3" l="1"/>
  <c r="G34" i="3"/>
  <c r="H34" i="3" s="1"/>
  <c r="E35" i="3"/>
  <c r="K26" i="54"/>
  <c r="T62" i="54"/>
  <c r="W29" i="54"/>
  <c r="I59" i="54"/>
  <c r="D99" i="37"/>
  <c r="H134" i="3"/>
  <c r="G135" i="3"/>
  <c r="D95" i="48"/>
  <c r="J82" i="46"/>
  <c r="E74" i="37"/>
  <c r="N29" i="37"/>
  <c r="N63" i="37" s="1"/>
  <c r="E10" i="37"/>
  <c r="E63" i="37"/>
  <c r="G73" i="37"/>
  <c r="F73" i="37"/>
  <c r="K60" i="37"/>
  <c r="G9" i="37"/>
  <c r="E27" i="37"/>
  <c r="H96" i="37"/>
  <c r="E39" i="37"/>
  <c r="E40" i="37"/>
  <c r="H26" i="37"/>
  <c r="G35" i="3" l="1"/>
  <c r="J59" i="54"/>
  <c r="L26" i="54"/>
  <c r="W62" i="54"/>
  <c r="H35" i="3"/>
  <c r="I34" i="3"/>
  <c r="B34" i="3" s="1"/>
  <c r="B35" i="3" s="1"/>
  <c r="H135" i="3"/>
  <c r="I134" i="3"/>
  <c r="E75" i="37"/>
  <c r="F72" i="37" s="1"/>
  <c r="Q29" i="37"/>
  <c r="Q63" i="37" s="1"/>
  <c r="E29" i="37"/>
  <c r="E41" i="37"/>
  <c r="G39" i="37"/>
  <c r="F39" i="37"/>
  <c r="G63" i="37"/>
  <c r="E61" i="37"/>
  <c r="F27" i="37"/>
  <c r="L60" i="37"/>
  <c r="H9" i="37"/>
  <c r="G10" i="37"/>
  <c r="I96" i="37"/>
  <c r="I26" i="37"/>
  <c r="F63" i="37"/>
  <c r="K59" i="54" l="1"/>
  <c r="M26" i="54"/>
  <c r="E76" i="37"/>
  <c r="E97" i="37"/>
  <c r="I35" i="3"/>
  <c r="J34" i="3"/>
  <c r="B51" i="3"/>
  <c r="I135" i="3"/>
  <c r="J134" i="3"/>
  <c r="B134" i="3"/>
  <c r="B135" i="3" s="1"/>
  <c r="B151" i="3" s="1"/>
  <c r="T29" i="37"/>
  <c r="W29" i="37" s="1"/>
  <c r="W63" i="37" s="1"/>
  <c r="E42" i="37"/>
  <c r="F38" i="37"/>
  <c r="F74" i="37"/>
  <c r="I9" i="37"/>
  <c r="H10" i="37"/>
  <c r="F29" i="37"/>
  <c r="G29" i="37"/>
  <c r="M60" i="37"/>
  <c r="J96" i="37"/>
  <c r="G27" i="37"/>
  <c r="F61" i="37"/>
  <c r="J26" i="37"/>
  <c r="L59" i="54" l="1"/>
  <c r="N26" i="54"/>
  <c r="J35" i="3"/>
  <c r="K34" i="3"/>
  <c r="K134" i="3"/>
  <c r="J135" i="3"/>
  <c r="F75" i="37"/>
  <c r="G72" i="37" s="1"/>
  <c r="G74" i="37" s="1"/>
  <c r="T63" i="37"/>
  <c r="D63" i="37" s="1"/>
  <c r="D29" i="37"/>
  <c r="J9" i="37"/>
  <c r="I10" i="37"/>
  <c r="K96" i="37"/>
  <c r="E100" i="37"/>
  <c r="K26" i="37"/>
  <c r="N60" i="37"/>
  <c r="G61" i="37"/>
  <c r="F97" i="37"/>
  <c r="F40" i="37"/>
  <c r="H27" i="37"/>
  <c r="M59" i="54" l="1"/>
  <c r="O26" i="54"/>
  <c r="K35" i="3"/>
  <c r="L34" i="3"/>
  <c r="K135" i="3"/>
  <c r="L134" i="3"/>
  <c r="F76" i="37"/>
  <c r="G75" i="37"/>
  <c r="G76" i="37" s="1"/>
  <c r="F41" i="37"/>
  <c r="G38" i="37" s="1"/>
  <c r="G40" i="37" s="1"/>
  <c r="L96" i="37"/>
  <c r="I27" i="37"/>
  <c r="K9" i="37"/>
  <c r="J10" i="37"/>
  <c r="O60" i="37"/>
  <c r="L26" i="37"/>
  <c r="H61" i="37"/>
  <c r="G97" i="37"/>
  <c r="P26" i="54" l="1"/>
  <c r="N59" i="54"/>
  <c r="L35" i="3"/>
  <c r="M34" i="3"/>
  <c r="L135" i="3"/>
  <c r="M134" i="3"/>
  <c r="G41" i="37"/>
  <c r="G42" i="37" s="1"/>
  <c r="F42" i="37"/>
  <c r="M26" i="37"/>
  <c r="M96" i="37"/>
  <c r="P60" i="37"/>
  <c r="L9" i="37"/>
  <c r="K10" i="37"/>
  <c r="I61" i="37"/>
  <c r="H97" i="37"/>
  <c r="J27" i="37"/>
  <c r="O59" i="54" l="1"/>
  <c r="Q26" i="54"/>
  <c r="N34" i="3"/>
  <c r="N134" i="3"/>
  <c r="J61" i="37"/>
  <c r="I97" i="37"/>
  <c r="M9" i="37"/>
  <c r="L10" i="37"/>
  <c r="N96" i="37"/>
  <c r="Q60" i="37"/>
  <c r="N26" i="37"/>
  <c r="K27" i="37"/>
  <c r="P59" i="54" l="1"/>
  <c r="R26" i="54"/>
  <c r="N35" i="3"/>
  <c r="O34" i="3"/>
  <c r="N135" i="3"/>
  <c r="O134" i="3"/>
  <c r="K61" i="37"/>
  <c r="J97" i="37"/>
  <c r="O26" i="37"/>
  <c r="O96" i="37"/>
  <c r="N9" i="37"/>
  <c r="M10" i="37"/>
  <c r="L27" i="37"/>
  <c r="R60" i="37"/>
  <c r="Q59" i="54" l="1"/>
  <c r="S26" i="54"/>
  <c r="O35" i="3"/>
  <c r="P34" i="3"/>
  <c r="O135" i="3"/>
  <c r="P134" i="3"/>
  <c r="S60" i="37"/>
  <c r="M27" i="37"/>
  <c r="O9" i="37"/>
  <c r="N10" i="37"/>
  <c r="P26" i="37"/>
  <c r="K97" i="37"/>
  <c r="L61" i="37"/>
  <c r="P96" i="37"/>
  <c r="R59" i="54" l="1"/>
  <c r="T26" i="54"/>
  <c r="P35" i="3"/>
  <c r="Q34" i="3"/>
  <c r="P135" i="3"/>
  <c r="Q134" i="3"/>
  <c r="P9" i="37"/>
  <c r="O10" i="37"/>
  <c r="Q26" i="37"/>
  <c r="N27" i="37"/>
  <c r="Q96" i="37"/>
  <c r="L97" i="37"/>
  <c r="M61" i="37"/>
  <c r="T60" i="37"/>
  <c r="S59" i="54" l="1"/>
  <c r="U26" i="54"/>
  <c r="R34" i="3"/>
  <c r="Q35" i="3"/>
  <c r="R134" i="3"/>
  <c r="Q135" i="3"/>
  <c r="R96" i="37"/>
  <c r="O27" i="37"/>
  <c r="M97" i="37"/>
  <c r="N61" i="37"/>
  <c r="R26" i="37"/>
  <c r="Q9" i="37"/>
  <c r="P10" i="37"/>
  <c r="U60" i="37"/>
  <c r="V26" i="54" l="1"/>
  <c r="T59" i="54"/>
  <c r="R35" i="3"/>
  <c r="S34" i="3"/>
  <c r="R135" i="3"/>
  <c r="S134" i="3"/>
  <c r="O61" i="37"/>
  <c r="N97" i="37"/>
  <c r="S26" i="37"/>
  <c r="P27" i="37"/>
  <c r="V60" i="37"/>
  <c r="S96" i="37"/>
  <c r="R9" i="37"/>
  <c r="Q10" i="37"/>
  <c r="U59" i="54" l="1"/>
  <c r="W26" i="54"/>
  <c r="S35" i="3"/>
  <c r="T34" i="3"/>
  <c r="S135" i="3"/>
  <c r="T134" i="3"/>
  <c r="W60" i="37"/>
  <c r="T96" i="37"/>
  <c r="Q27" i="37"/>
  <c r="S9" i="37"/>
  <c r="R10" i="37"/>
  <c r="P61" i="37"/>
  <c r="O97" i="37"/>
  <c r="T26" i="37"/>
  <c r="X26" i="54" l="1"/>
  <c r="V59" i="54"/>
  <c r="T35" i="3"/>
  <c r="U34" i="3"/>
  <c r="T135" i="3"/>
  <c r="U134" i="3"/>
  <c r="U26" i="37"/>
  <c r="T9" i="37"/>
  <c r="S10" i="37"/>
  <c r="X60" i="37"/>
  <c r="U96" i="37"/>
  <c r="R27" i="37"/>
  <c r="Q61" i="37"/>
  <c r="P97" i="37"/>
  <c r="W59" i="54" l="1"/>
  <c r="U35" i="3"/>
  <c r="V34" i="3"/>
  <c r="V134" i="3"/>
  <c r="U135" i="3"/>
  <c r="V26" i="37"/>
  <c r="R61" i="37"/>
  <c r="Q97" i="37"/>
  <c r="U9" i="37"/>
  <c r="T10" i="37"/>
  <c r="V96" i="37"/>
  <c r="S27" i="37"/>
  <c r="X59" i="54" l="1"/>
  <c r="V35" i="3"/>
  <c r="W34" i="3"/>
  <c r="V135" i="3"/>
  <c r="W134" i="3"/>
  <c r="R97" i="37"/>
  <c r="S61" i="37"/>
  <c r="V9" i="37"/>
  <c r="U10" i="37"/>
  <c r="T27" i="37"/>
  <c r="W26" i="37"/>
  <c r="W96" i="37"/>
  <c r="W35" i="3" l="1"/>
  <c r="C34" i="3"/>
  <c r="C35" i="3" s="1"/>
  <c r="C51" i="3" s="1"/>
  <c r="M35" i="3"/>
  <c r="W135" i="3"/>
  <c r="C134" i="3"/>
  <c r="C135" i="3" s="1"/>
  <c r="C151" i="3" s="1"/>
  <c r="M135" i="3"/>
  <c r="U27" i="37"/>
  <c r="X26" i="37"/>
  <c r="S97" i="37"/>
  <c r="T61" i="37"/>
  <c r="X96" i="37"/>
  <c r="W9" i="37"/>
  <c r="V10" i="37"/>
  <c r="T97" i="37" l="1"/>
  <c r="U61" i="37"/>
  <c r="X9" i="37"/>
  <c r="W10" i="37"/>
  <c r="V27" i="37"/>
  <c r="U97" i="37" l="1"/>
  <c r="V61" i="37"/>
  <c r="W27" i="37"/>
  <c r="D9" i="37"/>
  <c r="X10" i="37"/>
  <c r="D10" i="37" s="1"/>
  <c r="X27" i="37" l="1"/>
  <c r="V97" i="37"/>
  <c r="W61" i="37"/>
  <c r="W97" i="37" l="1"/>
  <c r="X61" i="37"/>
  <c r="D27" i="37"/>
  <c r="X97" i="37" l="1"/>
  <c r="D61" i="37"/>
  <c r="D97" i="37" l="1"/>
  <c r="E123" i="34" l="1"/>
  <c r="F43" i="51"/>
  <c r="F41" i="51"/>
  <c r="F40" i="51"/>
  <c r="F31" i="51"/>
  <c r="F29" i="51"/>
  <c r="F28" i="51"/>
  <c r="F27" i="51"/>
  <c r="F17" i="51"/>
  <c r="F15" i="51"/>
  <c r="F14" i="51"/>
  <c r="F8" i="51"/>
  <c r="F6" i="51"/>
  <c r="F5" i="51"/>
  <c r="D241" i="34"/>
  <c r="C241" i="34"/>
  <c r="E38" i="48" l="1"/>
  <c r="E38" i="54"/>
  <c r="E71" i="54"/>
  <c r="E88" i="46"/>
  <c r="I67" i="51"/>
  <c r="I68" i="51"/>
  <c r="I69" i="51"/>
  <c r="I66" i="51"/>
  <c r="D69" i="51"/>
  <c r="D68" i="51"/>
  <c r="G66" i="51"/>
  <c r="D67" i="51"/>
  <c r="D70" i="51"/>
  <c r="D66" i="51"/>
  <c r="B67" i="51"/>
  <c r="B69" i="51"/>
  <c r="B70" i="51"/>
  <c r="B66" i="51"/>
  <c r="E73" i="54" l="1"/>
  <c r="E72" i="54"/>
  <c r="E39" i="54"/>
  <c r="E40" i="54"/>
  <c r="C95" i="3"/>
  <c r="F84" i="3" s="1"/>
  <c r="E104" i="33"/>
  <c r="F104" i="33"/>
  <c r="J78" i="46"/>
  <c r="K78" i="46" s="1"/>
  <c r="L78" i="46" s="1"/>
  <c r="E71" i="48"/>
  <c r="E72" i="48" s="1"/>
  <c r="A78" i="3"/>
  <c r="A128" i="3" s="1"/>
  <c r="A27" i="3" s="1"/>
  <c r="E253" i="34"/>
  <c r="E252" i="34"/>
  <c r="E251" i="34"/>
  <c r="E250" i="34"/>
  <c r="E249" i="34"/>
  <c r="E248" i="34"/>
  <c r="E247" i="34"/>
  <c r="A94" i="48"/>
  <c r="A93" i="48"/>
  <c r="F92" i="48"/>
  <c r="G92" i="48" s="1"/>
  <c r="F65" i="48"/>
  <c r="G65" i="48" s="1"/>
  <c r="H65" i="48" s="1"/>
  <c r="I65" i="48" s="1"/>
  <c r="J65" i="48" s="1"/>
  <c r="K65" i="48" s="1"/>
  <c r="L65" i="48" s="1"/>
  <c r="M65" i="48" s="1"/>
  <c r="N65" i="48" s="1"/>
  <c r="O65" i="48" s="1"/>
  <c r="P65" i="48" s="1"/>
  <c r="Q65" i="48" s="1"/>
  <c r="R65" i="48" s="1"/>
  <c r="S65" i="48" s="1"/>
  <c r="T65" i="48" s="1"/>
  <c r="U65" i="48" s="1"/>
  <c r="V65" i="48" s="1"/>
  <c r="W65" i="48" s="1"/>
  <c r="X65" i="48" s="1"/>
  <c r="X62" i="48"/>
  <c r="V62" i="48"/>
  <c r="U62" i="48"/>
  <c r="S62" i="48"/>
  <c r="R62" i="48"/>
  <c r="P62" i="48"/>
  <c r="O62" i="48"/>
  <c r="M62" i="48"/>
  <c r="L62" i="48"/>
  <c r="J62" i="48"/>
  <c r="I62" i="48"/>
  <c r="H62" i="48"/>
  <c r="A62" i="48"/>
  <c r="F59" i="48"/>
  <c r="G59" i="48" s="1"/>
  <c r="H59" i="48" s="1"/>
  <c r="I59" i="48" s="1"/>
  <c r="F32" i="48"/>
  <c r="G32" i="48" s="1"/>
  <c r="H32" i="48" s="1"/>
  <c r="I32" i="48" s="1"/>
  <c r="J32" i="48" s="1"/>
  <c r="K32" i="48" s="1"/>
  <c r="L32" i="48" s="1"/>
  <c r="M32" i="48" s="1"/>
  <c r="N32" i="48" s="1"/>
  <c r="O32" i="48" s="1"/>
  <c r="P32" i="48" s="1"/>
  <c r="Q32" i="48" s="1"/>
  <c r="R32" i="48" s="1"/>
  <c r="S32" i="48" s="1"/>
  <c r="T32" i="48" s="1"/>
  <c r="U32" i="48" s="1"/>
  <c r="V32" i="48" s="1"/>
  <c r="W32" i="48" s="1"/>
  <c r="X32" i="48" s="1"/>
  <c r="K29" i="48"/>
  <c r="K62" i="48" s="1"/>
  <c r="F26" i="48"/>
  <c r="E41" i="54" l="1"/>
  <c r="F39" i="54"/>
  <c r="G39" i="54"/>
  <c r="E29" i="54"/>
  <c r="E74" i="54"/>
  <c r="E62" i="54"/>
  <c r="F72" i="54"/>
  <c r="G72" i="54"/>
  <c r="D265" i="34"/>
  <c r="G72" i="48"/>
  <c r="E59" i="33"/>
  <c r="E39" i="48"/>
  <c r="E73" i="48"/>
  <c r="E74" i="48" s="1"/>
  <c r="E75" i="48" s="1"/>
  <c r="F72" i="48"/>
  <c r="J59" i="48"/>
  <c r="N29" i="48"/>
  <c r="G26" i="48"/>
  <c r="H92" i="48"/>
  <c r="E62" i="48"/>
  <c r="F62" i="54" l="1"/>
  <c r="F29" i="54"/>
  <c r="G62" i="54"/>
  <c r="G29" i="54"/>
  <c r="F38" i="54"/>
  <c r="E42" i="54"/>
  <c r="F71" i="54"/>
  <c r="E75" i="54"/>
  <c r="G62" i="48"/>
  <c r="F62" i="48"/>
  <c r="E40" i="48"/>
  <c r="E41" i="48" s="1"/>
  <c r="E29" i="48"/>
  <c r="F39" i="48"/>
  <c r="G39" i="48"/>
  <c r="H26" i="48"/>
  <c r="F71" i="48"/>
  <c r="I92" i="48"/>
  <c r="N62" i="48"/>
  <c r="Q29" i="48"/>
  <c r="K59" i="48"/>
  <c r="D62" i="54" l="1"/>
  <c r="D29" i="54"/>
  <c r="F40" i="54"/>
  <c r="F73" i="54"/>
  <c r="L59" i="48"/>
  <c r="F73" i="48"/>
  <c r="G29" i="48"/>
  <c r="E42" i="48"/>
  <c r="F38" i="48"/>
  <c r="J92" i="48"/>
  <c r="F29" i="48"/>
  <c r="I26" i="48"/>
  <c r="T29" i="48"/>
  <c r="Q62" i="48"/>
  <c r="F74" i="54" l="1"/>
  <c r="F41" i="54"/>
  <c r="F74" i="48"/>
  <c r="G71" i="48" s="1"/>
  <c r="G73" i="48" s="1"/>
  <c r="F40" i="48"/>
  <c r="J26" i="48"/>
  <c r="M59" i="48"/>
  <c r="W29" i="48"/>
  <c r="W62" i="48" s="1"/>
  <c r="T62" i="48"/>
  <c r="K92" i="48"/>
  <c r="G71" i="54" l="1"/>
  <c r="G73" i="54" s="1"/>
  <c r="F75" i="54"/>
  <c r="F42" i="54"/>
  <c r="G38" i="54"/>
  <c r="G40" i="54" s="1"/>
  <c r="G74" i="48"/>
  <c r="G75" i="48" s="1"/>
  <c r="F75" i="48"/>
  <c r="F41" i="48"/>
  <c r="G38" i="48" s="1"/>
  <c r="G40" i="48" s="1"/>
  <c r="D62" i="48"/>
  <c r="D29" i="48"/>
  <c r="K26" i="48"/>
  <c r="L92" i="48"/>
  <c r="N59" i="48"/>
  <c r="G41" i="54" l="1"/>
  <c r="G42" i="54" s="1"/>
  <c r="G74" i="54"/>
  <c r="G75" i="54" s="1"/>
  <c r="F42" i="48"/>
  <c r="G41" i="48"/>
  <c r="G42" i="48" s="1"/>
  <c r="L26" i="48"/>
  <c r="M92" i="48"/>
  <c r="O59" i="48"/>
  <c r="N92" i="48" l="1"/>
  <c r="M26" i="48"/>
  <c r="P59" i="48"/>
  <c r="O92" i="48" l="1"/>
  <c r="N26" i="48"/>
  <c r="Q59" i="48"/>
  <c r="O26" i="48" l="1"/>
  <c r="P92" i="48"/>
  <c r="R59" i="48"/>
  <c r="P26" i="48" l="1"/>
  <c r="Q92" i="48"/>
  <c r="S59" i="48"/>
  <c r="T59" i="48" l="1"/>
  <c r="R92" i="48"/>
  <c r="Q26" i="48"/>
  <c r="U59" i="48" l="1"/>
  <c r="S92" i="48"/>
  <c r="R26" i="48"/>
  <c r="T92" i="48" l="1"/>
  <c r="S26" i="48"/>
  <c r="V59" i="48"/>
  <c r="W59" i="48" l="1"/>
  <c r="U92" i="48"/>
  <c r="T26" i="48"/>
  <c r="V92" i="48" l="1"/>
  <c r="X59" i="48"/>
  <c r="U26" i="48"/>
  <c r="V26" i="48" l="1"/>
  <c r="W92" i="48"/>
  <c r="X92" i="48" l="1"/>
  <c r="W26" i="48"/>
  <c r="X26" i="48" l="1"/>
  <c r="E188" i="34" l="1"/>
  <c r="E187" i="34"/>
  <c r="E186" i="34"/>
  <c r="E185" i="34"/>
  <c r="E184" i="34"/>
  <c r="E183" i="34"/>
  <c r="E182" i="34"/>
  <c r="D176" i="34"/>
  <c r="E28" i="37" s="1"/>
  <c r="C176" i="34"/>
  <c r="F28" i="37" l="1"/>
  <c r="E62" i="37"/>
  <c r="E30" i="37"/>
  <c r="G84" i="3"/>
  <c r="D200" i="34"/>
  <c r="H84" i="3" l="1"/>
  <c r="I84" i="3" s="1"/>
  <c r="J84" i="3" s="1"/>
  <c r="K84" i="3" s="1"/>
  <c r="L84" i="3" s="1"/>
  <c r="M84" i="3" s="1"/>
  <c r="F62" i="37"/>
  <c r="E64" i="37"/>
  <c r="G28" i="37"/>
  <c r="F30" i="37"/>
  <c r="M78" i="46"/>
  <c r="N78" i="46" s="1"/>
  <c r="O78" i="46" s="1"/>
  <c r="P78" i="46" s="1"/>
  <c r="Q78" i="46" s="1"/>
  <c r="R78" i="46" s="1"/>
  <c r="S78" i="46" s="1"/>
  <c r="T78" i="46" s="1"/>
  <c r="U78" i="46" s="1"/>
  <c r="V78" i="46" s="1"/>
  <c r="W78" i="46" s="1"/>
  <c r="X78" i="46" s="1"/>
  <c r="K82" i="46"/>
  <c r="L82" i="46" s="1"/>
  <c r="M82" i="46" s="1"/>
  <c r="N82" i="46" s="1"/>
  <c r="O82" i="46" s="1"/>
  <c r="P82" i="46" s="1"/>
  <c r="Q82" i="46" s="1"/>
  <c r="R82" i="46" s="1"/>
  <c r="S82" i="46" s="1"/>
  <c r="T82" i="46" s="1"/>
  <c r="U82" i="46" s="1"/>
  <c r="V82" i="46" s="1"/>
  <c r="W82" i="46" s="1"/>
  <c r="X82" i="46" s="1"/>
  <c r="F77" i="46"/>
  <c r="G77" i="46" s="1"/>
  <c r="F76" i="46"/>
  <c r="G76" i="46" s="1"/>
  <c r="H76" i="46" s="1"/>
  <c r="I76" i="46" s="1"/>
  <c r="J76" i="46" s="1"/>
  <c r="K76" i="46" s="1"/>
  <c r="L48" i="46"/>
  <c r="M48" i="46"/>
  <c r="N48" i="46"/>
  <c r="C16" i="46"/>
  <c r="B84" i="3" l="1"/>
  <c r="B85" i="3" s="1"/>
  <c r="B101" i="3" s="1"/>
  <c r="B132" i="51" s="1"/>
  <c r="N84" i="3"/>
  <c r="H28" i="37"/>
  <c r="G30" i="37"/>
  <c r="G62" i="37"/>
  <c r="F98" i="37"/>
  <c r="F100" i="37" s="1"/>
  <c r="F64" i="37"/>
  <c r="C19" i="46"/>
  <c r="C11" i="46"/>
  <c r="H77" i="46"/>
  <c r="L76" i="46"/>
  <c r="O84" i="3" l="1"/>
  <c r="N85" i="3"/>
  <c r="H62" i="37"/>
  <c r="G98" i="37"/>
  <c r="G100" i="37" s="1"/>
  <c r="G64" i="37"/>
  <c r="I28" i="37"/>
  <c r="H30" i="37"/>
  <c r="F113" i="46"/>
  <c r="F114" i="46" s="1"/>
  <c r="G113" i="46"/>
  <c r="G114" i="46" s="1"/>
  <c r="H113" i="46"/>
  <c r="E113" i="46"/>
  <c r="E114" i="46" s="1"/>
  <c r="F83" i="46"/>
  <c r="G83" i="46"/>
  <c r="E83" i="46"/>
  <c r="E53" i="46"/>
  <c r="H83" i="46"/>
  <c r="I83" i="46"/>
  <c r="J83" i="46"/>
  <c r="C20" i="46"/>
  <c r="C21" i="46" s="1"/>
  <c r="E109" i="46"/>
  <c r="E79" i="46"/>
  <c r="F79" i="46" s="1"/>
  <c r="G79" i="46" s="1"/>
  <c r="H79" i="46" s="1"/>
  <c r="I79" i="46" s="1"/>
  <c r="J79" i="46" s="1"/>
  <c r="K79" i="46" s="1"/>
  <c r="L79" i="46" s="1"/>
  <c r="M79" i="46" s="1"/>
  <c r="N79" i="46" s="1"/>
  <c r="O79" i="46" s="1"/>
  <c r="P79" i="46" s="1"/>
  <c r="Q79" i="46" s="1"/>
  <c r="R79" i="46" s="1"/>
  <c r="S79" i="46" s="1"/>
  <c r="T79" i="46" s="1"/>
  <c r="U79" i="46" s="1"/>
  <c r="V79" i="46" s="1"/>
  <c r="W79" i="46" s="1"/>
  <c r="X79" i="46" s="1"/>
  <c r="E49" i="46"/>
  <c r="F49" i="46" s="1"/>
  <c r="G49" i="46" s="1"/>
  <c r="H49" i="46" s="1"/>
  <c r="I49" i="46" s="1"/>
  <c r="J49" i="46" s="1"/>
  <c r="K49" i="46" s="1"/>
  <c r="L49" i="46" s="1"/>
  <c r="M49" i="46" s="1"/>
  <c r="N49" i="46" s="1"/>
  <c r="O49" i="46" s="1"/>
  <c r="P49" i="46" s="1"/>
  <c r="Q49" i="46" s="1"/>
  <c r="R49" i="46" s="1"/>
  <c r="S49" i="46" s="1"/>
  <c r="T49" i="46" s="1"/>
  <c r="U49" i="46" s="1"/>
  <c r="V49" i="46" s="1"/>
  <c r="W49" i="46" s="1"/>
  <c r="X49" i="46" s="1"/>
  <c r="I77" i="46"/>
  <c r="M76" i="46"/>
  <c r="O85" i="3" l="1"/>
  <c r="P84" i="3"/>
  <c r="J28" i="37"/>
  <c r="I30" i="37"/>
  <c r="H98" i="37"/>
  <c r="H100" i="37" s="1"/>
  <c r="I62" i="37"/>
  <c r="H64" i="37"/>
  <c r="E84" i="46"/>
  <c r="E54" i="46"/>
  <c r="I113" i="46"/>
  <c r="H114" i="46"/>
  <c r="D79" i="46"/>
  <c r="E90" i="46"/>
  <c r="E89" i="46"/>
  <c r="E60" i="46"/>
  <c r="E59" i="46"/>
  <c r="J77" i="46"/>
  <c r="N76" i="46"/>
  <c r="Q84" i="3" l="1"/>
  <c r="P85" i="3"/>
  <c r="I98" i="37"/>
  <c r="I100" i="37" s="1"/>
  <c r="J62" i="37"/>
  <c r="I64" i="37"/>
  <c r="K28" i="37"/>
  <c r="J30" i="37"/>
  <c r="E48" i="46"/>
  <c r="E50" i="46" s="1"/>
  <c r="E64" i="46" s="1"/>
  <c r="B25" i="4" s="1"/>
  <c r="E78" i="46"/>
  <c r="J113" i="46"/>
  <c r="I114" i="46"/>
  <c r="F59" i="46"/>
  <c r="F84" i="46"/>
  <c r="E61" i="46"/>
  <c r="F89" i="46"/>
  <c r="E91" i="46"/>
  <c r="G89" i="46"/>
  <c r="J80" i="46"/>
  <c r="K77" i="46"/>
  <c r="O76" i="46"/>
  <c r="Q85" i="3" l="1"/>
  <c r="R84" i="3"/>
  <c r="K62" i="37"/>
  <c r="J98" i="37"/>
  <c r="J100" i="37" s="1"/>
  <c r="J64" i="37"/>
  <c r="L28" i="37"/>
  <c r="K30" i="37"/>
  <c r="F78" i="46"/>
  <c r="F80" i="46" s="1"/>
  <c r="F94" i="46" s="1"/>
  <c r="G59" i="46"/>
  <c r="G48" i="46" s="1"/>
  <c r="K113" i="46"/>
  <c r="J114" i="46"/>
  <c r="E80" i="46"/>
  <c r="E94" i="46" s="1"/>
  <c r="B26" i="4" s="1"/>
  <c r="G84" i="46"/>
  <c r="E62" i="46"/>
  <c r="F58" i="46"/>
  <c r="G78" i="46"/>
  <c r="G80" i="46" s="1"/>
  <c r="H89" i="46"/>
  <c r="E92" i="46"/>
  <c r="F88" i="46"/>
  <c r="F48" i="46"/>
  <c r="L77" i="46"/>
  <c r="K80" i="46"/>
  <c r="P76" i="46"/>
  <c r="R85" i="3" l="1"/>
  <c r="S84" i="3"/>
  <c r="M28" i="37"/>
  <c r="L30" i="37"/>
  <c r="L62" i="37"/>
  <c r="K98" i="37"/>
  <c r="K100" i="37" s="1"/>
  <c r="K64" i="37"/>
  <c r="H59" i="46"/>
  <c r="K114" i="46"/>
  <c r="L113" i="46"/>
  <c r="C26" i="4"/>
  <c r="G94" i="46"/>
  <c r="D26" i="4" s="1"/>
  <c r="H84" i="46"/>
  <c r="F90" i="46"/>
  <c r="H78" i="46"/>
  <c r="H80" i="46" s="1"/>
  <c r="I89" i="46"/>
  <c r="F60" i="46"/>
  <c r="L80" i="46"/>
  <c r="M77" i="46"/>
  <c r="Q76" i="46"/>
  <c r="S85" i="3" l="1"/>
  <c r="T84" i="3"/>
  <c r="L98" i="37"/>
  <c r="L100" i="37" s="1"/>
  <c r="M62" i="37"/>
  <c r="L64" i="37"/>
  <c r="N28" i="37"/>
  <c r="M30" i="37"/>
  <c r="I59" i="46"/>
  <c r="I48" i="46" s="1"/>
  <c r="F91" i="46"/>
  <c r="G88" i="46" s="1"/>
  <c r="G90" i="46" s="1"/>
  <c r="F61" i="46"/>
  <c r="G58" i="46" s="1"/>
  <c r="G60" i="46" s="1"/>
  <c r="I78" i="46"/>
  <c r="D78" i="46" s="1"/>
  <c r="H48" i="46"/>
  <c r="M113" i="46"/>
  <c r="L114" i="46"/>
  <c r="H94" i="46"/>
  <c r="I84" i="46"/>
  <c r="M80" i="46"/>
  <c r="N77" i="46"/>
  <c r="R76" i="46"/>
  <c r="T85" i="3" l="1"/>
  <c r="U84" i="3"/>
  <c r="I80" i="46"/>
  <c r="I94" i="46" s="1"/>
  <c r="F26" i="4" s="1"/>
  <c r="N62" i="37"/>
  <c r="M98" i="37"/>
  <c r="M100" i="37" s="1"/>
  <c r="M64" i="37"/>
  <c r="O28" i="37"/>
  <c r="N30" i="37"/>
  <c r="F92" i="46"/>
  <c r="F62" i="46"/>
  <c r="G91" i="46"/>
  <c r="H88" i="46" s="1"/>
  <c r="H90" i="46" s="1"/>
  <c r="G61" i="46"/>
  <c r="H58" i="46" s="1"/>
  <c r="H60" i="46" s="1"/>
  <c r="J59" i="46"/>
  <c r="J48" i="46" s="1"/>
  <c r="N113" i="46"/>
  <c r="M114" i="46"/>
  <c r="E26" i="4"/>
  <c r="J84" i="46"/>
  <c r="J94" i="46" s="1"/>
  <c r="G26" i="4" s="1"/>
  <c r="K83" i="46"/>
  <c r="O77" i="46"/>
  <c r="N80" i="46"/>
  <c r="S76" i="46"/>
  <c r="U85" i="3" l="1"/>
  <c r="V84" i="3"/>
  <c r="G92" i="46"/>
  <c r="P28" i="37"/>
  <c r="O30" i="37"/>
  <c r="O62" i="37"/>
  <c r="N98" i="37"/>
  <c r="N100" i="37" s="1"/>
  <c r="N64" i="37"/>
  <c r="G62" i="46"/>
  <c r="K59" i="46"/>
  <c r="H91" i="46"/>
  <c r="I88" i="46" s="1"/>
  <c r="I90" i="46" s="1"/>
  <c r="H61" i="46"/>
  <c r="I58" i="46" s="1"/>
  <c r="I60" i="46" s="1"/>
  <c r="O113" i="46"/>
  <c r="N114" i="46"/>
  <c r="B36" i="4"/>
  <c r="B42" i="51" s="1"/>
  <c r="B98" i="46"/>
  <c r="B99" i="46"/>
  <c r="B37" i="4"/>
  <c r="B43" i="51" s="1"/>
  <c r="K84" i="46"/>
  <c r="K94" i="46" s="1"/>
  <c r="H26" i="4" s="1"/>
  <c r="L83" i="46"/>
  <c r="O80" i="46"/>
  <c r="P77" i="46"/>
  <c r="T76" i="46"/>
  <c r="H92" i="46" l="1"/>
  <c r="V85" i="3"/>
  <c r="W84" i="3"/>
  <c r="P62" i="37"/>
  <c r="O98" i="37"/>
  <c r="O100" i="37" s="1"/>
  <c r="O64" i="37"/>
  <c r="Q28" i="37"/>
  <c r="P30" i="37"/>
  <c r="K48" i="46"/>
  <c r="I61" i="46"/>
  <c r="I62" i="46" s="1"/>
  <c r="H62" i="46"/>
  <c r="I91" i="46"/>
  <c r="I92" i="46" s="1"/>
  <c r="P113" i="46"/>
  <c r="Q113" i="46" s="1"/>
  <c r="R113" i="46" s="1"/>
  <c r="S113" i="46" s="1"/>
  <c r="T113" i="46" s="1"/>
  <c r="U113" i="46" s="1"/>
  <c r="V113" i="46" s="1"/>
  <c r="W113" i="46" s="1"/>
  <c r="X113" i="46" s="1"/>
  <c r="O114" i="46"/>
  <c r="P114" i="46" s="1"/>
  <c r="Q114" i="46" s="1"/>
  <c r="R114" i="46" s="1"/>
  <c r="S114" i="46" s="1"/>
  <c r="T114" i="46" s="1"/>
  <c r="U114" i="46" s="1"/>
  <c r="V114" i="46" s="1"/>
  <c r="W114" i="46" s="1"/>
  <c r="X114" i="46" s="1"/>
  <c r="L84" i="46"/>
  <c r="L94" i="46" s="1"/>
  <c r="M83" i="46"/>
  <c r="Q77" i="46"/>
  <c r="P80" i="46"/>
  <c r="U76" i="46"/>
  <c r="W85" i="3" l="1"/>
  <c r="C84" i="3"/>
  <c r="M85" i="3"/>
  <c r="D113" i="46"/>
  <c r="R28" i="37"/>
  <c r="Q30" i="37"/>
  <c r="J58" i="46"/>
  <c r="J60" i="46" s="1"/>
  <c r="Q62" i="37"/>
  <c r="P98" i="37"/>
  <c r="P100" i="37" s="1"/>
  <c r="P64" i="37"/>
  <c r="I26" i="4"/>
  <c r="M84" i="46"/>
  <c r="M94" i="46" s="1"/>
  <c r="J26" i="4" s="1"/>
  <c r="N83" i="46"/>
  <c r="R77" i="46"/>
  <c r="Q80" i="46"/>
  <c r="V76" i="46"/>
  <c r="Q98" i="37" l="1"/>
  <c r="Q100" i="37" s="1"/>
  <c r="R62" i="37"/>
  <c r="Q64" i="37"/>
  <c r="S28" i="37"/>
  <c r="R30" i="37"/>
  <c r="J61" i="46"/>
  <c r="J62" i="46" s="1"/>
  <c r="N84" i="46"/>
  <c r="N94" i="46" s="1"/>
  <c r="O83" i="46"/>
  <c r="R80" i="46"/>
  <c r="S77" i="46"/>
  <c r="W76" i="46"/>
  <c r="R98" i="37" l="1"/>
  <c r="R100" i="37" s="1"/>
  <c r="S62" i="37"/>
  <c r="R64" i="37"/>
  <c r="T28" i="37"/>
  <c r="S30" i="37"/>
  <c r="K58" i="46"/>
  <c r="K60" i="46" s="1"/>
  <c r="K26" i="4"/>
  <c r="O84" i="46"/>
  <c r="O94" i="46" s="1"/>
  <c r="L26" i="4" s="1"/>
  <c r="P83" i="46"/>
  <c r="S80" i="46"/>
  <c r="T77" i="46"/>
  <c r="X76" i="46"/>
  <c r="U28" i="37" l="1"/>
  <c r="T30" i="37"/>
  <c r="S98" i="37"/>
  <c r="S100" i="37" s="1"/>
  <c r="T62" i="37"/>
  <c r="S64" i="37"/>
  <c r="K61" i="46"/>
  <c r="K62" i="46" s="1"/>
  <c r="P84" i="46"/>
  <c r="P94" i="46" s="1"/>
  <c r="M26" i="4" s="1"/>
  <c r="Q83" i="46"/>
  <c r="T80" i="46"/>
  <c r="U77" i="46"/>
  <c r="T98" i="37" l="1"/>
  <c r="T100" i="37" s="1"/>
  <c r="U62" i="37"/>
  <c r="T64" i="37"/>
  <c r="V28" i="37"/>
  <c r="U30" i="37"/>
  <c r="Q84" i="46"/>
  <c r="Q94" i="46" s="1"/>
  <c r="N26" i="4" s="1"/>
  <c r="R83" i="46"/>
  <c r="U80" i="46"/>
  <c r="V77" i="46"/>
  <c r="W28" i="37" l="1"/>
  <c r="V30" i="37"/>
  <c r="U98" i="37"/>
  <c r="U100" i="37" s="1"/>
  <c r="V62" i="37"/>
  <c r="U64" i="37"/>
  <c r="R84" i="46"/>
  <c r="R94" i="46" s="1"/>
  <c r="O26" i="4" s="1"/>
  <c r="S83" i="46"/>
  <c r="V80" i="46"/>
  <c r="W77" i="46"/>
  <c r="V98" i="37" l="1"/>
  <c r="V100" i="37" s="1"/>
  <c r="W62" i="37"/>
  <c r="V64" i="37"/>
  <c r="X28" i="37"/>
  <c r="W30" i="37"/>
  <c r="S84" i="46"/>
  <c r="S94" i="46" s="1"/>
  <c r="P26" i="4" s="1"/>
  <c r="T83" i="46"/>
  <c r="W80" i="46"/>
  <c r="X77" i="46"/>
  <c r="X30" i="37" l="1"/>
  <c r="D30" i="37" s="1"/>
  <c r="D28" i="37"/>
  <c r="W98" i="37"/>
  <c r="W100" i="37" s="1"/>
  <c r="X62" i="37"/>
  <c r="W64" i="37"/>
  <c r="T84" i="46"/>
  <c r="T94" i="46" s="1"/>
  <c r="Q26" i="4" s="1"/>
  <c r="U83" i="46"/>
  <c r="X80" i="46"/>
  <c r="D80" i="46" s="1"/>
  <c r="D77" i="46"/>
  <c r="X98" i="37" l="1"/>
  <c r="X64" i="37"/>
  <c r="D64" i="37" s="1"/>
  <c r="D62" i="37"/>
  <c r="U84" i="46"/>
  <c r="U94" i="46" s="1"/>
  <c r="R26" i="4" s="1"/>
  <c r="V83" i="46"/>
  <c r="D98" i="37" l="1"/>
  <c r="X100" i="37"/>
  <c r="D100" i="37" s="1"/>
  <c r="V84" i="46"/>
  <c r="V94" i="46" s="1"/>
  <c r="S26" i="4" s="1"/>
  <c r="W83" i="46"/>
  <c r="W84" i="46" l="1"/>
  <c r="W94" i="46" s="1"/>
  <c r="T26" i="4" s="1"/>
  <c r="X83" i="46"/>
  <c r="X84" i="46" l="1"/>
  <c r="X94" i="46" s="1"/>
  <c r="D83" i="46"/>
  <c r="U26" i="4" l="1"/>
  <c r="C98" i="46"/>
  <c r="C99" i="46"/>
  <c r="G73" i="33"/>
  <c r="C36" i="4" l="1"/>
  <c r="C42" i="51" s="1"/>
  <c r="C37" i="4"/>
  <c r="C43" i="51" s="1"/>
  <c r="H73" i="33"/>
  <c r="P74" i="33"/>
  <c r="Q74" i="33" s="1"/>
  <c r="R74" i="33" s="1"/>
  <c r="S74" i="33" s="1"/>
  <c r="T74" i="33" s="1"/>
  <c r="U74" i="33" s="1"/>
  <c r="V74" i="33" s="1"/>
  <c r="W74" i="33" s="1"/>
  <c r="X74" i="33" s="1"/>
  <c r="I73" i="33" l="1"/>
  <c r="J73" i="33" l="1"/>
  <c r="K73" i="33" l="1"/>
  <c r="L73" i="33" l="1"/>
  <c r="M73" i="33" l="1"/>
  <c r="N73" i="33" l="1"/>
  <c r="O73" i="33" l="1"/>
  <c r="P73" i="33" l="1"/>
  <c r="O76" i="33"/>
  <c r="Q73" i="33" l="1"/>
  <c r="P76" i="33"/>
  <c r="R73" i="33" l="1"/>
  <c r="Q76" i="33"/>
  <c r="S73" i="33" l="1"/>
  <c r="R76" i="33"/>
  <c r="T73" i="33" l="1"/>
  <c r="S76" i="33"/>
  <c r="U73" i="33" l="1"/>
  <c r="T76" i="33"/>
  <c r="V73" i="33" l="1"/>
  <c r="U76" i="33"/>
  <c r="W73" i="33" l="1"/>
  <c r="V76" i="33"/>
  <c r="X73" i="33" l="1"/>
  <c r="X76" i="33" s="1"/>
  <c r="W76" i="33"/>
  <c r="F29" i="33" l="1"/>
  <c r="G29" i="33" s="1"/>
  <c r="H29" i="33" s="1"/>
  <c r="I29" i="33" s="1"/>
  <c r="J29" i="33" s="1"/>
  <c r="K29" i="33" s="1"/>
  <c r="L29" i="33" s="1"/>
  <c r="M29" i="33" s="1"/>
  <c r="N29" i="33" s="1"/>
  <c r="O29" i="33" s="1"/>
  <c r="P29" i="33" s="1"/>
  <c r="Q29" i="33" s="1"/>
  <c r="R29" i="33" s="1"/>
  <c r="S29" i="33" s="1"/>
  <c r="T29" i="33" s="1"/>
  <c r="U29" i="33" s="1"/>
  <c r="V29" i="33" s="1"/>
  <c r="W29" i="33" s="1"/>
  <c r="X29" i="33" s="1"/>
  <c r="E30" i="33"/>
  <c r="G23" i="33"/>
  <c r="H23" i="33" s="1"/>
  <c r="I23" i="33" s="1"/>
  <c r="J23" i="33" s="1"/>
  <c r="F24" i="33"/>
  <c r="G24" i="33" s="1"/>
  <c r="H24" i="33" s="1"/>
  <c r="I24" i="33" s="1"/>
  <c r="J24" i="33" s="1"/>
  <c r="E25" i="33"/>
  <c r="F28" i="33"/>
  <c r="G28" i="33" s="1"/>
  <c r="H28" i="33" s="1"/>
  <c r="I28" i="33" s="1"/>
  <c r="J28" i="33" s="1"/>
  <c r="F42" i="33"/>
  <c r="G42" i="33" s="1"/>
  <c r="H42" i="33" s="1"/>
  <c r="F72" i="33"/>
  <c r="C18" i="33"/>
  <c r="E49" i="33" s="1"/>
  <c r="E50" i="33" s="1"/>
  <c r="F49" i="33" l="1"/>
  <c r="F50" i="33" s="1"/>
  <c r="E84" i="33"/>
  <c r="E73" i="33"/>
  <c r="F45" i="33"/>
  <c r="G45" i="33" s="1"/>
  <c r="H45" i="33" s="1"/>
  <c r="I45" i="33" s="1"/>
  <c r="J45" i="33" s="1"/>
  <c r="K45" i="33" s="1"/>
  <c r="L45" i="33" s="1"/>
  <c r="M45" i="33" s="1"/>
  <c r="N45" i="33" s="1"/>
  <c r="O45" i="33" s="1"/>
  <c r="P45" i="33" s="1"/>
  <c r="Q45" i="33" s="1"/>
  <c r="R45" i="33" s="1"/>
  <c r="S45" i="33" s="1"/>
  <c r="T45" i="33" s="1"/>
  <c r="U45" i="33" s="1"/>
  <c r="V45" i="33" s="1"/>
  <c r="W45" i="33" s="1"/>
  <c r="X45" i="33" s="1"/>
  <c r="G30" i="33"/>
  <c r="F30" i="33"/>
  <c r="E33" i="33"/>
  <c r="D125" i="3" s="1"/>
  <c r="F25" i="33"/>
  <c r="G25" i="33"/>
  <c r="J25" i="33"/>
  <c r="G72" i="33"/>
  <c r="I42" i="33"/>
  <c r="H30" i="33"/>
  <c r="E124" i="34"/>
  <c r="F65" i="34"/>
  <c r="F79" i="33" l="1"/>
  <c r="H48" i="33"/>
  <c r="G49" i="33"/>
  <c r="D43" i="33"/>
  <c r="E34" i="33"/>
  <c r="E35" i="33" s="1"/>
  <c r="B3" i="4"/>
  <c r="E79" i="33"/>
  <c r="D75" i="33"/>
  <c r="D73" i="33"/>
  <c r="E85" i="33"/>
  <c r="E86" i="33"/>
  <c r="E61" i="33"/>
  <c r="E60" i="33"/>
  <c r="G33" i="33"/>
  <c r="F33" i="33"/>
  <c r="H25" i="33"/>
  <c r="H33" i="33" s="1"/>
  <c r="I25" i="33"/>
  <c r="H72" i="33"/>
  <c r="I30" i="33"/>
  <c r="J42" i="33"/>
  <c r="E130" i="34"/>
  <c r="E129" i="34"/>
  <c r="E128" i="34"/>
  <c r="E127" i="34"/>
  <c r="E126" i="34"/>
  <c r="E125" i="34"/>
  <c r="D113" i="34"/>
  <c r="F111" i="34"/>
  <c r="D110" i="34"/>
  <c r="F110" i="34" s="1"/>
  <c r="F109" i="34"/>
  <c r="F108" i="34"/>
  <c r="F107" i="34"/>
  <c r="F106" i="34"/>
  <c r="D99" i="34"/>
  <c r="F97" i="34"/>
  <c r="D96" i="34"/>
  <c r="F96" i="34" s="1"/>
  <c r="F95" i="34"/>
  <c r="F94" i="34"/>
  <c r="F93" i="34"/>
  <c r="F92" i="34"/>
  <c r="D85" i="34"/>
  <c r="F78" i="34"/>
  <c r="F79" i="34"/>
  <c r="F80" i="34"/>
  <c r="F81" i="34"/>
  <c r="D82" i="34"/>
  <c r="F82" i="34" s="1"/>
  <c r="F83" i="34"/>
  <c r="D70" i="34"/>
  <c r="D84" i="34" s="1"/>
  <c r="F13" i="34"/>
  <c r="D17" i="34" s="1"/>
  <c r="D270" i="34" s="1"/>
  <c r="F9" i="34"/>
  <c r="F8" i="34"/>
  <c r="D71" i="34"/>
  <c r="F69" i="34"/>
  <c r="D68" i="34"/>
  <c r="F68" i="34" s="1"/>
  <c r="F67" i="34"/>
  <c r="F66" i="34"/>
  <c r="F64" i="34"/>
  <c r="D29" i="34"/>
  <c r="F22" i="34"/>
  <c r="D43" i="34"/>
  <c r="D57" i="34"/>
  <c r="E3" i="4" l="1"/>
  <c r="G125" i="3"/>
  <c r="C3" i="4"/>
  <c r="E125" i="3"/>
  <c r="D3" i="4"/>
  <c r="F125" i="3"/>
  <c r="E74" i="33"/>
  <c r="F80" i="33"/>
  <c r="E44" i="33"/>
  <c r="F108" i="33"/>
  <c r="F109" i="33" s="1"/>
  <c r="E108" i="33"/>
  <c r="E109" i="33" s="1"/>
  <c r="E80" i="33"/>
  <c r="G50" i="33"/>
  <c r="G79" i="33"/>
  <c r="I48" i="33"/>
  <c r="H49" i="33"/>
  <c r="D205" i="34"/>
  <c r="D145" i="34"/>
  <c r="F34" i="33"/>
  <c r="F35" i="33" s="1"/>
  <c r="D140" i="34"/>
  <c r="E87" i="33"/>
  <c r="G85" i="33"/>
  <c r="F85" i="33"/>
  <c r="E62" i="33"/>
  <c r="F59" i="33" s="1"/>
  <c r="F61" i="33" s="1"/>
  <c r="F60" i="33"/>
  <c r="G60" i="33"/>
  <c r="I72" i="33"/>
  <c r="I33" i="33"/>
  <c r="D101" i="34"/>
  <c r="D276" i="34" s="1"/>
  <c r="D73" i="34"/>
  <c r="D274" i="34" s="1"/>
  <c r="D72" i="34"/>
  <c r="D87" i="34"/>
  <c r="D275" i="34" s="1"/>
  <c r="D114" i="34"/>
  <c r="D86" i="34"/>
  <c r="D100" i="34"/>
  <c r="D139" i="34" s="1"/>
  <c r="D115" i="34"/>
  <c r="D277" i="34" s="1"/>
  <c r="F55" i="34"/>
  <c r="D59" i="34" s="1"/>
  <c r="D273" i="34" s="1"/>
  <c r="D54" i="34"/>
  <c r="F54" i="34" s="1"/>
  <c r="F53" i="34"/>
  <c r="F52" i="34"/>
  <c r="F51" i="34"/>
  <c r="F50" i="34"/>
  <c r="F41" i="34"/>
  <c r="D45" i="34" s="1"/>
  <c r="D272" i="34" s="1"/>
  <c r="D40" i="34"/>
  <c r="F40" i="34" s="1"/>
  <c r="F39" i="34"/>
  <c r="F38" i="34"/>
  <c r="F37" i="34"/>
  <c r="F36" i="34"/>
  <c r="D26" i="34"/>
  <c r="F26" i="34" s="1"/>
  <c r="F27" i="34"/>
  <c r="D31" i="34" s="1"/>
  <c r="D271" i="34" s="1"/>
  <c r="F25" i="34"/>
  <c r="F24" i="34"/>
  <c r="F23" i="34"/>
  <c r="F10" i="34"/>
  <c r="F11" i="34"/>
  <c r="D12" i="34"/>
  <c r="F12" i="34" s="1"/>
  <c r="F106" i="46"/>
  <c r="G106" i="46" s="1"/>
  <c r="H106" i="46" s="1"/>
  <c r="I106" i="46" s="1"/>
  <c r="X109" i="46"/>
  <c r="W109" i="46"/>
  <c r="V109" i="46"/>
  <c r="U109" i="46"/>
  <c r="T109" i="46"/>
  <c r="S109" i="46"/>
  <c r="R109" i="46"/>
  <c r="Q109" i="46"/>
  <c r="P109" i="46"/>
  <c r="O109" i="46"/>
  <c r="N109" i="46"/>
  <c r="M109" i="46"/>
  <c r="L109" i="46"/>
  <c r="K109" i="46"/>
  <c r="J109" i="46"/>
  <c r="I109" i="46"/>
  <c r="H109" i="46"/>
  <c r="G109" i="46"/>
  <c r="F109" i="46"/>
  <c r="F53" i="46"/>
  <c r="A109" i="46"/>
  <c r="A108" i="46"/>
  <c r="A107" i="46"/>
  <c r="F46" i="46"/>
  <c r="G46" i="46" s="1"/>
  <c r="H46" i="46" s="1"/>
  <c r="A75" i="3"/>
  <c r="A125" i="3" s="1"/>
  <c r="A25" i="3" s="1"/>
  <c r="F3" i="4" l="1"/>
  <c r="B11" i="4" s="1"/>
  <c r="H125" i="3"/>
  <c r="F74" i="33"/>
  <c r="G80" i="33"/>
  <c r="G44" i="33"/>
  <c r="F44" i="33"/>
  <c r="F46" i="33" s="1"/>
  <c r="F52" i="33" s="1"/>
  <c r="H50" i="33"/>
  <c r="H79" i="33"/>
  <c r="J48" i="33"/>
  <c r="J49" i="33" s="1"/>
  <c r="J50" i="33" s="1"/>
  <c r="I49" i="33"/>
  <c r="D16" i="34"/>
  <c r="D193" i="34" s="1"/>
  <c r="D207" i="34"/>
  <c r="D206" i="34"/>
  <c r="D209" i="34"/>
  <c r="D211" i="34"/>
  <c r="D208" i="34"/>
  <c r="D212" i="34"/>
  <c r="D210" i="34"/>
  <c r="D199" i="34"/>
  <c r="D264" i="34"/>
  <c r="D198" i="34"/>
  <c r="D263" i="34"/>
  <c r="D197" i="34"/>
  <c r="D262" i="34"/>
  <c r="D137" i="34"/>
  <c r="D151" i="34"/>
  <c r="D138" i="34"/>
  <c r="D148" i="34"/>
  <c r="G34" i="33"/>
  <c r="G35" i="33" s="1"/>
  <c r="D150" i="34"/>
  <c r="D149" i="34"/>
  <c r="D146" i="34"/>
  <c r="D152" i="34"/>
  <c r="D147" i="34"/>
  <c r="H85" i="33"/>
  <c r="G74" i="33"/>
  <c r="E76" i="33"/>
  <c r="E90" i="33" s="1"/>
  <c r="B5" i="4" s="1"/>
  <c r="F84" i="33"/>
  <c r="E88" i="33"/>
  <c r="F62" i="33"/>
  <c r="G59" i="33" s="1"/>
  <c r="E63" i="33"/>
  <c r="E46" i="33"/>
  <c r="E52" i="33" s="1"/>
  <c r="H60" i="33"/>
  <c r="J30" i="33"/>
  <c r="J33" i="33" s="1"/>
  <c r="J72" i="33"/>
  <c r="D102" i="34"/>
  <c r="D30" i="34"/>
  <c r="D259" i="34" s="1"/>
  <c r="D44" i="34"/>
  <c r="D260" i="34" s="1"/>
  <c r="D58" i="34"/>
  <c r="D261" i="34" s="1"/>
  <c r="D74" i="34"/>
  <c r="D88" i="34"/>
  <c r="D116" i="34"/>
  <c r="I46" i="46"/>
  <c r="J106" i="46"/>
  <c r="G53" i="46"/>
  <c r="D258" i="34" l="1"/>
  <c r="D266" i="34" s="1"/>
  <c r="G3" i="4"/>
  <c r="B12" i="4" s="1"/>
  <c r="I125" i="3"/>
  <c r="H80" i="33"/>
  <c r="H44" i="33"/>
  <c r="I50" i="33"/>
  <c r="I79" i="33"/>
  <c r="D278" i="34"/>
  <c r="D213" i="34"/>
  <c r="D153" i="34"/>
  <c r="H34" i="33"/>
  <c r="I34" i="33" s="1"/>
  <c r="D133" i="34"/>
  <c r="D195" i="34"/>
  <c r="D135" i="34"/>
  <c r="D194" i="34"/>
  <c r="D134" i="34"/>
  <c r="D196" i="34"/>
  <c r="D136" i="34"/>
  <c r="B4" i="4"/>
  <c r="F53" i="33"/>
  <c r="C4" i="4"/>
  <c r="I85" i="33"/>
  <c r="H74" i="33"/>
  <c r="J79" i="33"/>
  <c r="E53" i="33"/>
  <c r="E54" i="33" s="1"/>
  <c r="F86" i="33"/>
  <c r="F63" i="33"/>
  <c r="F76" i="33"/>
  <c r="F90" i="33" s="1"/>
  <c r="C5" i="4" s="1"/>
  <c r="G46" i="33"/>
  <c r="G52" i="33" s="1"/>
  <c r="I60" i="33"/>
  <c r="G61" i="33"/>
  <c r="D60" i="34"/>
  <c r="D32" i="34"/>
  <c r="D46" i="34"/>
  <c r="D18" i="34"/>
  <c r="H52" i="46"/>
  <c r="H53" i="46" s="1"/>
  <c r="J46" i="46"/>
  <c r="K106" i="46"/>
  <c r="E13" i="37" l="1"/>
  <c r="E103" i="37" s="1"/>
  <c r="I104" i="55"/>
  <c r="I105" i="55" s="1"/>
  <c r="Q104" i="55"/>
  <c r="Q105" i="55" s="1"/>
  <c r="E104" i="55"/>
  <c r="T34" i="55"/>
  <c r="T35" i="55" s="1"/>
  <c r="L34" i="55"/>
  <c r="L35" i="55" s="1"/>
  <c r="L14" i="55"/>
  <c r="L15" i="55" s="1"/>
  <c r="T14" i="55"/>
  <c r="T15" i="55" s="1"/>
  <c r="K104" i="55"/>
  <c r="K105" i="55" s="1"/>
  <c r="R34" i="55"/>
  <c r="R35" i="55" s="1"/>
  <c r="J34" i="55"/>
  <c r="J35" i="55" s="1"/>
  <c r="N14" i="55"/>
  <c r="N15" i="55" s="1"/>
  <c r="V14" i="55"/>
  <c r="V15" i="55" s="1"/>
  <c r="I34" i="55"/>
  <c r="I35" i="55" s="1"/>
  <c r="O14" i="55"/>
  <c r="O15" i="55" s="1"/>
  <c r="W14" i="55"/>
  <c r="W15" i="55" s="1"/>
  <c r="X34" i="55"/>
  <c r="X35" i="55" s="1"/>
  <c r="H34" i="55"/>
  <c r="H35" i="55" s="1"/>
  <c r="P14" i="55"/>
  <c r="P15" i="55" s="1"/>
  <c r="J104" i="55"/>
  <c r="J105" i="55" s="1"/>
  <c r="R104" i="55"/>
  <c r="R105" i="55" s="1"/>
  <c r="S34" i="55"/>
  <c r="S35" i="55" s="1"/>
  <c r="K34" i="55"/>
  <c r="K35" i="55" s="1"/>
  <c r="M14" i="55"/>
  <c r="M15" i="55" s="1"/>
  <c r="U14" i="55"/>
  <c r="U15" i="55" s="1"/>
  <c r="S104" i="55"/>
  <c r="S105" i="55" s="1"/>
  <c r="L104" i="55"/>
  <c r="L105" i="55" s="1"/>
  <c r="T104" i="55"/>
  <c r="T105" i="55" s="1"/>
  <c r="Q34" i="55"/>
  <c r="Q35" i="55" s="1"/>
  <c r="M104" i="55"/>
  <c r="M105" i="55" s="1"/>
  <c r="U104" i="55"/>
  <c r="U105" i="55" s="1"/>
  <c r="P34" i="55"/>
  <c r="P35" i="55" s="1"/>
  <c r="H14" i="55"/>
  <c r="H15" i="55" s="1"/>
  <c r="X14" i="55"/>
  <c r="X15" i="55" s="1"/>
  <c r="F104" i="55"/>
  <c r="F105" i="55" s="1"/>
  <c r="N104" i="55"/>
  <c r="N105" i="55" s="1"/>
  <c r="V104" i="55"/>
  <c r="V105" i="55" s="1"/>
  <c r="H104" i="55"/>
  <c r="H105" i="55" s="1"/>
  <c r="N34" i="55"/>
  <c r="N35" i="55" s="1"/>
  <c r="J14" i="55"/>
  <c r="J15" i="55" s="1"/>
  <c r="K14" i="55"/>
  <c r="K15" i="55" s="1"/>
  <c r="E68" i="55"/>
  <c r="G34" i="55"/>
  <c r="Q14" i="55"/>
  <c r="Q15" i="55" s="1"/>
  <c r="F34" i="55"/>
  <c r="R14" i="55"/>
  <c r="R15" i="55" s="1"/>
  <c r="U34" i="55"/>
  <c r="U35" i="55" s="1"/>
  <c r="G104" i="55"/>
  <c r="G105" i="55" s="1"/>
  <c r="O34" i="55"/>
  <c r="O35" i="55" s="1"/>
  <c r="I14" i="55"/>
  <c r="I15" i="55" s="1"/>
  <c r="O104" i="55"/>
  <c r="O105" i="55" s="1"/>
  <c r="M34" i="55"/>
  <c r="M35" i="55" s="1"/>
  <c r="P104" i="55"/>
  <c r="P105" i="55" s="1"/>
  <c r="W104" i="55"/>
  <c r="W105" i="55" s="1"/>
  <c r="X104" i="55"/>
  <c r="X105" i="55" s="1"/>
  <c r="W34" i="55"/>
  <c r="W35" i="55" s="1"/>
  <c r="E34" i="55"/>
  <c r="S14" i="55"/>
  <c r="S15" i="55" s="1"/>
  <c r="V34" i="55"/>
  <c r="V35" i="55" s="1"/>
  <c r="F14" i="55"/>
  <c r="F15" i="55" s="1"/>
  <c r="G14" i="55"/>
  <c r="G15" i="55" s="1"/>
  <c r="E14" i="55"/>
  <c r="F68" i="55"/>
  <c r="G68" i="55"/>
  <c r="H68" i="55"/>
  <c r="H69" i="55" s="1"/>
  <c r="I68" i="55"/>
  <c r="I69" i="55" s="1"/>
  <c r="J68" i="55"/>
  <c r="J69" i="55" s="1"/>
  <c r="K68" i="55"/>
  <c r="K69" i="55" s="1"/>
  <c r="L68" i="55"/>
  <c r="L69" i="55" s="1"/>
  <c r="M68" i="55"/>
  <c r="M69" i="55" s="1"/>
  <c r="N68" i="55"/>
  <c r="N69" i="55" s="1"/>
  <c r="O68" i="55"/>
  <c r="O69" i="55" s="1"/>
  <c r="P68" i="55"/>
  <c r="P69" i="55" s="1"/>
  <c r="Q68" i="55"/>
  <c r="Q69" i="55" s="1"/>
  <c r="R68" i="55"/>
  <c r="R69" i="55" s="1"/>
  <c r="S68" i="55"/>
  <c r="S69" i="55" s="1"/>
  <c r="T68" i="55"/>
  <c r="T69" i="55" s="1"/>
  <c r="U68" i="55"/>
  <c r="U69" i="55" s="1"/>
  <c r="V68" i="55"/>
  <c r="V69" i="55" s="1"/>
  <c r="X68" i="55"/>
  <c r="X69" i="55" s="1"/>
  <c r="W68" i="55"/>
  <c r="W69" i="55" s="1"/>
  <c r="E13" i="54"/>
  <c r="G33" i="48"/>
  <c r="G66" i="54"/>
  <c r="G33" i="54"/>
  <c r="E14" i="37"/>
  <c r="E17" i="37" s="1"/>
  <c r="G33" i="37"/>
  <c r="G67" i="37"/>
  <c r="B125" i="3"/>
  <c r="G66" i="48"/>
  <c r="G99" i="48"/>
  <c r="F87" i="33"/>
  <c r="G84" i="33" s="1"/>
  <c r="G86" i="33" s="1"/>
  <c r="I80" i="33"/>
  <c r="G62" i="33"/>
  <c r="H59" i="33" s="1"/>
  <c r="H61" i="33" s="1"/>
  <c r="D201" i="34"/>
  <c r="H35" i="33"/>
  <c r="E13" i="48"/>
  <c r="B5" i="32"/>
  <c r="G53" i="33"/>
  <c r="D4" i="4"/>
  <c r="I74" i="33"/>
  <c r="I44" i="33"/>
  <c r="I46" i="33" s="1"/>
  <c r="I52" i="33" s="1"/>
  <c r="F4" i="4" s="1"/>
  <c r="J60" i="33"/>
  <c r="E55" i="33"/>
  <c r="F54" i="33"/>
  <c r="F55" i="33" s="1"/>
  <c r="J80" i="33"/>
  <c r="G76" i="33"/>
  <c r="G90" i="33" s="1"/>
  <c r="D5" i="4" s="1"/>
  <c r="H46" i="33"/>
  <c r="H52" i="33" s="1"/>
  <c r="E4" i="4" s="1"/>
  <c r="I35" i="33"/>
  <c r="J34" i="33"/>
  <c r="J35" i="33" s="1"/>
  <c r="D141" i="34"/>
  <c r="L106" i="46"/>
  <c r="K46" i="46"/>
  <c r="I52" i="46"/>
  <c r="I53" i="46" s="1"/>
  <c r="H13" i="37" l="1"/>
  <c r="H14" i="37" s="1"/>
  <c r="H17" i="37" s="1"/>
  <c r="G127" i="3" s="1"/>
  <c r="E33" i="37"/>
  <c r="E34" i="37" s="1"/>
  <c r="E67" i="37"/>
  <c r="E68" i="37" s="1"/>
  <c r="F13" i="37"/>
  <c r="I13" i="37" s="1"/>
  <c r="F69" i="55"/>
  <c r="E15" i="55"/>
  <c r="D15" i="55" s="1"/>
  <c r="D14" i="55"/>
  <c r="E105" i="55"/>
  <c r="D104" i="55"/>
  <c r="F88" i="33"/>
  <c r="G35" i="55"/>
  <c r="H13" i="54"/>
  <c r="F13" i="54"/>
  <c r="E14" i="54"/>
  <c r="E66" i="54"/>
  <c r="F66" i="54" s="1"/>
  <c r="E33" i="54"/>
  <c r="F33" i="54" s="1"/>
  <c r="E69" i="55"/>
  <c r="D68" i="55"/>
  <c r="I62" i="55"/>
  <c r="I65" i="55" s="1"/>
  <c r="I79" i="55" s="1"/>
  <c r="J28" i="55"/>
  <c r="H62" i="55"/>
  <c r="H65" i="55" s="1"/>
  <c r="H79" i="55" s="1"/>
  <c r="I28" i="55"/>
  <c r="I31" i="55" s="1"/>
  <c r="I45" i="55" s="1"/>
  <c r="G62" i="55"/>
  <c r="H28" i="55"/>
  <c r="H31" i="55" s="1"/>
  <c r="H45" i="55" s="1"/>
  <c r="J98" i="55"/>
  <c r="J62" i="55"/>
  <c r="I98" i="55"/>
  <c r="I101" i="55" s="1"/>
  <c r="I108" i="55" s="1"/>
  <c r="H98" i="55"/>
  <c r="H101" i="55" s="1"/>
  <c r="H108" i="55" s="1"/>
  <c r="G98" i="55"/>
  <c r="G101" i="55" s="1"/>
  <c r="G108" i="55" s="1"/>
  <c r="F62" i="55"/>
  <c r="G28" i="55"/>
  <c r="E62" i="55"/>
  <c r="F28" i="55"/>
  <c r="E28" i="55"/>
  <c r="F98" i="55"/>
  <c r="F101" i="55" s="1"/>
  <c r="F108" i="55" s="1"/>
  <c r="E98" i="55"/>
  <c r="G9" i="55"/>
  <c r="G11" i="55" s="1"/>
  <c r="G18" i="55" s="1"/>
  <c r="H9" i="55"/>
  <c r="H11" i="55" s="1"/>
  <c r="H18" i="55" s="1"/>
  <c r="I9" i="55"/>
  <c r="I11" i="55" s="1"/>
  <c r="I18" i="55" s="1"/>
  <c r="E9" i="55"/>
  <c r="F9" i="55"/>
  <c r="F11" i="55" s="1"/>
  <c r="F18" i="55" s="1"/>
  <c r="J9" i="55"/>
  <c r="E9" i="54"/>
  <c r="D34" i="55"/>
  <c r="E35" i="55"/>
  <c r="F35" i="55"/>
  <c r="G69" i="55"/>
  <c r="H33" i="54"/>
  <c r="G34" i="54"/>
  <c r="G67" i="54"/>
  <c r="H66" i="54"/>
  <c r="F33" i="37"/>
  <c r="E99" i="48"/>
  <c r="F99" i="48" s="1"/>
  <c r="E33" i="48"/>
  <c r="F33" i="48" s="1"/>
  <c r="F34" i="48" s="1"/>
  <c r="H67" i="37"/>
  <c r="G68" i="37"/>
  <c r="G78" i="37" s="1"/>
  <c r="G103" i="37"/>
  <c r="F67" i="37"/>
  <c r="E104" i="37"/>
  <c r="F103" i="37"/>
  <c r="F104" i="37" s="1"/>
  <c r="F107" i="37" s="1"/>
  <c r="G87" i="33"/>
  <c r="H84" i="33" s="1"/>
  <c r="H86" i="33" s="1"/>
  <c r="H62" i="33"/>
  <c r="I59" i="33" s="1"/>
  <c r="I61" i="33" s="1"/>
  <c r="G63" i="33"/>
  <c r="E66" i="48"/>
  <c r="E44" i="37"/>
  <c r="E9" i="48"/>
  <c r="E14" i="48"/>
  <c r="H13" i="48"/>
  <c r="F13" i="48"/>
  <c r="I53" i="33"/>
  <c r="H53" i="33"/>
  <c r="J74" i="33"/>
  <c r="J76" i="33" s="1"/>
  <c r="J90" i="33" s="1"/>
  <c r="G5" i="4" s="1"/>
  <c r="K60" i="33"/>
  <c r="J44" i="33"/>
  <c r="J46" i="33" s="1"/>
  <c r="J52" i="33" s="1"/>
  <c r="G54" i="33"/>
  <c r="G55" i="33" s="1"/>
  <c r="H76" i="33"/>
  <c r="H90" i="33" s="1"/>
  <c r="E5" i="4" s="1"/>
  <c r="M106" i="46"/>
  <c r="L46" i="46"/>
  <c r="J52" i="46"/>
  <c r="J53" i="46" s="1"/>
  <c r="K13" i="37" l="1"/>
  <c r="F14" i="37"/>
  <c r="F17" i="37" s="1"/>
  <c r="G13" i="37"/>
  <c r="G14" i="37" s="1"/>
  <c r="D69" i="55"/>
  <c r="F34" i="37"/>
  <c r="F44" i="37" s="1"/>
  <c r="F45" i="37" s="1"/>
  <c r="E100" i="48"/>
  <c r="E91" i="4"/>
  <c r="H80" i="55"/>
  <c r="D89" i="4"/>
  <c r="D78" i="32" s="1"/>
  <c r="F129" i="3"/>
  <c r="H109" i="55"/>
  <c r="E92" i="4"/>
  <c r="G79" i="3"/>
  <c r="H46" i="55"/>
  <c r="E90" i="4"/>
  <c r="E79" i="32" s="1"/>
  <c r="I46" i="55"/>
  <c r="F90" i="4"/>
  <c r="F79" i="32" s="1"/>
  <c r="F91" i="4"/>
  <c r="I80" i="55"/>
  <c r="C89" i="4"/>
  <c r="C78" i="32" s="1"/>
  <c r="E129" i="3"/>
  <c r="D92" i="4"/>
  <c r="G109" i="55"/>
  <c r="F79" i="3"/>
  <c r="F9" i="54"/>
  <c r="E10" i="54"/>
  <c r="E17" i="54" s="1"/>
  <c r="E27" i="54"/>
  <c r="D105" i="55"/>
  <c r="K62" i="55"/>
  <c r="J65" i="55"/>
  <c r="J79" i="55" s="1"/>
  <c r="F31" i="55"/>
  <c r="F45" i="55" s="1"/>
  <c r="K98" i="55"/>
  <c r="J101" i="55"/>
  <c r="J108" i="55" s="1"/>
  <c r="H14" i="54"/>
  <c r="K13" i="54"/>
  <c r="E11" i="55"/>
  <c r="E65" i="55"/>
  <c r="E79" i="55" s="1"/>
  <c r="F14" i="54"/>
  <c r="G13" i="54"/>
  <c r="I13" i="54"/>
  <c r="D35" i="55"/>
  <c r="G31" i="55"/>
  <c r="G45" i="55" s="1"/>
  <c r="G65" i="55"/>
  <c r="G79" i="55" s="1"/>
  <c r="J11" i="55"/>
  <c r="J18" i="55" s="1"/>
  <c r="K9" i="55"/>
  <c r="E31" i="55"/>
  <c r="F89" i="4"/>
  <c r="F78" i="32" s="1"/>
  <c r="H129" i="3"/>
  <c r="F109" i="55"/>
  <c r="C92" i="4"/>
  <c r="E79" i="3"/>
  <c r="F65" i="55"/>
  <c r="F79" i="55" s="1"/>
  <c r="E28" i="48"/>
  <c r="E28" i="54"/>
  <c r="F28" i="54" s="1"/>
  <c r="G28" i="54" s="1"/>
  <c r="F61" i="54"/>
  <c r="G61" i="54" s="1"/>
  <c r="H61" i="54" s="1"/>
  <c r="E61" i="54"/>
  <c r="E89" i="4"/>
  <c r="E78" i="32" s="1"/>
  <c r="G129" i="3"/>
  <c r="E34" i="54"/>
  <c r="F92" i="4"/>
  <c r="I109" i="55"/>
  <c r="H79" i="3"/>
  <c r="E101" i="55"/>
  <c r="K28" i="55"/>
  <c r="J31" i="55"/>
  <c r="J45" i="55" s="1"/>
  <c r="E67" i="54"/>
  <c r="F67" i="54"/>
  <c r="H67" i="54"/>
  <c r="I66" i="54"/>
  <c r="F34" i="54"/>
  <c r="I33" i="54"/>
  <c r="H34" i="54"/>
  <c r="F66" i="48"/>
  <c r="E107" i="37"/>
  <c r="L13" i="37"/>
  <c r="I14" i="37"/>
  <c r="I17" i="37" s="1"/>
  <c r="H127" i="3" s="1"/>
  <c r="G104" i="37"/>
  <c r="G107" i="37" s="1"/>
  <c r="H103" i="37"/>
  <c r="D68" i="4"/>
  <c r="B66" i="4"/>
  <c r="D127" i="3"/>
  <c r="E78" i="37"/>
  <c r="F68" i="37"/>
  <c r="F78" i="37" s="1"/>
  <c r="N13" i="37"/>
  <c r="K14" i="37"/>
  <c r="K17" i="37" s="1"/>
  <c r="J127" i="3" s="1"/>
  <c r="E77" i="3"/>
  <c r="C69" i="4"/>
  <c r="F108" i="37"/>
  <c r="J13" i="37"/>
  <c r="E127" i="3"/>
  <c r="C66" i="4"/>
  <c r="H68" i="37"/>
  <c r="H78" i="37" s="1"/>
  <c r="I67" i="37"/>
  <c r="H87" i="33"/>
  <c r="I84" i="33" s="1"/>
  <c r="I86" i="33" s="1"/>
  <c r="G88" i="33"/>
  <c r="E34" i="48"/>
  <c r="H63" i="33"/>
  <c r="I62" i="33"/>
  <c r="I63" i="33" s="1"/>
  <c r="E67" i="48"/>
  <c r="B66" i="33"/>
  <c r="G4" i="4"/>
  <c r="E45" i="37"/>
  <c r="E46" i="37" s="1"/>
  <c r="B67" i="4"/>
  <c r="H33" i="37"/>
  <c r="G34" i="37"/>
  <c r="B67" i="33"/>
  <c r="F61" i="48"/>
  <c r="E61" i="48"/>
  <c r="E94" i="48"/>
  <c r="I13" i="48"/>
  <c r="G13" i="48"/>
  <c r="F14" i="48"/>
  <c r="K13" i="48"/>
  <c r="H14" i="48"/>
  <c r="F100" i="48"/>
  <c r="E27" i="48"/>
  <c r="E10" i="48"/>
  <c r="F9" i="48"/>
  <c r="J53" i="33"/>
  <c r="K74" i="33"/>
  <c r="K76" i="33" s="1"/>
  <c r="D44" i="33"/>
  <c r="H54" i="33"/>
  <c r="H55" i="33" s="1"/>
  <c r="I76" i="33"/>
  <c r="K52" i="46"/>
  <c r="N106" i="46"/>
  <c r="M46" i="46"/>
  <c r="C67" i="4" l="1"/>
  <c r="H29" i="3"/>
  <c r="E29" i="3"/>
  <c r="E27" i="3"/>
  <c r="F29" i="3"/>
  <c r="G29" i="3"/>
  <c r="F80" i="55"/>
  <c r="C91" i="4"/>
  <c r="G80" i="55"/>
  <c r="D91" i="4"/>
  <c r="B112" i="4"/>
  <c r="D130" i="3"/>
  <c r="L28" i="55"/>
  <c r="K31" i="55"/>
  <c r="K45" i="55" s="1"/>
  <c r="D93" i="4"/>
  <c r="D80" i="32"/>
  <c r="D81" i="32" s="1"/>
  <c r="B14" i="4"/>
  <c r="B15" i="51" s="1"/>
  <c r="B13" i="4"/>
  <c r="B14" i="51" s="1"/>
  <c r="K11" i="55"/>
  <c r="K18" i="55" s="1"/>
  <c r="L9" i="55"/>
  <c r="I14" i="54"/>
  <c r="L13" i="54"/>
  <c r="E18" i="55"/>
  <c r="E80" i="55" s="1"/>
  <c r="C93" i="4"/>
  <c r="C80" i="32"/>
  <c r="C81" i="32" s="1"/>
  <c r="G89" i="4"/>
  <c r="G78" i="32" s="1"/>
  <c r="I129" i="3"/>
  <c r="J13" i="54"/>
  <c r="G14" i="54"/>
  <c r="J80" i="55"/>
  <c r="G91" i="4"/>
  <c r="F27" i="54"/>
  <c r="E60" i="54"/>
  <c r="E30" i="54"/>
  <c r="E44" i="54" s="1"/>
  <c r="B113" i="4" s="1"/>
  <c r="B97" i="32" s="1"/>
  <c r="E80" i="32"/>
  <c r="E81" i="32" s="1"/>
  <c r="E93" i="4"/>
  <c r="D90" i="4"/>
  <c r="G46" i="55"/>
  <c r="N13" i="54"/>
  <c r="K14" i="54"/>
  <c r="E45" i="55"/>
  <c r="H9" i="54"/>
  <c r="G9" i="54"/>
  <c r="F10" i="54"/>
  <c r="F17" i="54" s="1"/>
  <c r="F46" i="55"/>
  <c r="C90" i="4"/>
  <c r="C79" i="32" s="1"/>
  <c r="F80" i="32"/>
  <c r="F81" i="32" s="1"/>
  <c r="F93" i="4"/>
  <c r="B91" i="4"/>
  <c r="B85" i="55"/>
  <c r="B84" i="55"/>
  <c r="J109" i="55"/>
  <c r="G92" i="4"/>
  <c r="I79" i="3"/>
  <c r="L62" i="55"/>
  <c r="K65" i="55"/>
  <c r="K79" i="55" s="1"/>
  <c r="J46" i="55"/>
  <c r="G90" i="4"/>
  <c r="G79" i="32" s="1"/>
  <c r="L98" i="55"/>
  <c r="K101" i="55"/>
  <c r="K108" i="55" s="1"/>
  <c r="E108" i="55"/>
  <c r="I61" i="54"/>
  <c r="H28" i="54"/>
  <c r="I67" i="54"/>
  <c r="J66" i="54"/>
  <c r="I34" i="54"/>
  <c r="J33" i="54"/>
  <c r="H9" i="48"/>
  <c r="G9" i="48"/>
  <c r="F67" i="48"/>
  <c r="F79" i="37"/>
  <c r="C68" i="4"/>
  <c r="G17" i="37"/>
  <c r="G108" i="37" s="1"/>
  <c r="B68" i="4"/>
  <c r="E79" i="37"/>
  <c r="M13" i="37"/>
  <c r="J14" i="37"/>
  <c r="J17" i="37" s="1"/>
  <c r="I127" i="3" s="1"/>
  <c r="H104" i="37"/>
  <c r="H107" i="37" s="1"/>
  <c r="I103" i="37"/>
  <c r="F77" i="3"/>
  <c r="D69" i="4"/>
  <c r="O13" i="37"/>
  <c r="L14" i="37"/>
  <c r="L17" i="37" s="1"/>
  <c r="K127" i="3" s="1"/>
  <c r="I68" i="37"/>
  <c r="I78" i="37" s="1"/>
  <c r="J67" i="37"/>
  <c r="H79" i="37"/>
  <c r="E68" i="4"/>
  <c r="Q13" i="37"/>
  <c r="N14" i="37"/>
  <c r="N17" i="37" s="1"/>
  <c r="M127" i="3" s="1"/>
  <c r="D77" i="3"/>
  <c r="D27" i="3" s="1"/>
  <c r="E108" i="37"/>
  <c r="B69" i="4"/>
  <c r="H88" i="33"/>
  <c r="I87" i="33"/>
  <c r="I88" i="33" s="1"/>
  <c r="J59" i="33"/>
  <c r="J61" i="33" s="1"/>
  <c r="J62" i="33" s="1"/>
  <c r="K59" i="33" s="1"/>
  <c r="K61" i="33" s="1"/>
  <c r="G44" i="37"/>
  <c r="H34" i="37"/>
  <c r="H44" i="37" s="1"/>
  <c r="I33" i="37"/>
  <c r="F28" i="48"/>
  <c r="G28" i="48" s="1"/>
  <c r="H28" i="48" s="1"/>
  <c r="I28" i="48" s="1"/>
  <c r="J28" i="48" s="1"/>
  <c r="K28" i="48" s="1"/>
  <c r="L28" i="48" s="1"/>
  <c r="M28" i="48" s="1"/>
  <c r="N28" i="48" s="1"/>
  <c r="O28" i="48" s="1"/>
  <c r="P28" i="48" s="1"/>
  <c r="Q28" i="48" s="1"/>
  <c r="R28" i="48" s="1"/>
  <c r="S28" i="48" s="1"/>
  <c r="T28" i="48" s="1"/>
  <c r="U28" i="48" s="1"/>
  <c r="V28" i="48" s="1"/>
  <c r="W28" i="48" s="1"/>
  <c r="X28" i="48" s="1"/>
  <c r="E17" i="48"/>
  <c r="D128" i="3" s="1"/>
  <c r="G61" i="48"/>
  <c r="F94" i="48"/>
  <c r="H99" i="48"/>
  <c r="G100" i="48"/>
  <c r="H33" i="48"/>
  <c r="G34" i="48"/>
  <c r="N13" i="48"/>
  <c r="K14" i="48"/>
  <c r="H66" i="48"/>
  <c r="G67" i="48"/>
  <c r="F27" i="48"/>
  <c r="E60" i="48"/>
  <c r="E30" i="48"/>
  <c r="J13" i="48"/>
  <c r="G14" i="48"/>
  <c r="F10" i="48"/>
  <c r="L13" i="48"/>
  <c r="I14" i="48"/>
  <c r="L74" i="33"/>
  <c r="I54" i="33"/>
  <c r="I55" i="33" s="1"/>
  <c r="I90" i="33"/>
  <c r="F5" i="4" s="1"/>
  <c r="L52" i="46"/>
  <c r="O106" i="46"/>
  <c r="N46" i="46"/>
  <c r="I29" i="3" l="1"/>
  <c r="E45" i="54"/>
  <c r="E46" i="54" s="1"/>
  <c r="E47" i="54" s="1"/>
  <c r="M62" i="55"/>
  <c r="L65" i="55"/>
  <c r="F60" i="54"/>
  <c r="E63" i="54"/>
  <c r="E77" i="54" s="1"/>
  <c r="B101" i="4"/>
  <c r="G27" i="54"/>
  <c r="F30" i="54"/>
  <c r="F44" i="54" s="1"/>
  <c r="F45" i="54" s="1"/>
  <c r="L11" i="55"/>
  <c r="M9" i="55"/>
  <c r="H90" i="4"/>
  <c r="H79" i="32" s="1"/>
  <c r="K46" i="55"/>
  <c r="B96" i="32"/>
  <c r="H92" i="4"/>
  <c r="K109" i="55"/>
  <c r="J79" i="3"/>
  <c r="G10" i="54"/>
  <c r="G17" i="54" s="1"/>
  <c r="H89" i="4"/>
  <c r="H78" i="32" s="1"/>
  <c r="J129" i="3"/>
  <c r="M28" i="55"/>
  <c r="L31" i="55"/>
  <c r="E81" i="55"/>
  <c r="F81" i="55" s="1"/>
  <c r="G81" i="55" s="1"/>
  <c r="H81" i="55" s="1"/>
  <c r="I81" i="55" s="1"/>
  <c r="J81" i="55" s="1"/>
  <c r="B89" i="55"/>
  <c r="B90" i="55"/>
  <c r="E46" i="55"/>
  <c r="B90" i="4"/>
  <c r="B99" i="4" s="1"/>
  <c r="B51" i="55"/>
  <c r="B50" i="55"/>
  <c r="J14" i="54"/>
  <c r="M13" i="54"/>
  <c r="C112" i="4"/>
  <c r="C96" i="32" s="1"/>
  <c r="E130" i="3"/>
  <c r="M98" i="55"/>
  <c r="L101" i="55"/>
  <c r="L108" i="55" s="1"/>
  <c r="Q13" i="54"/>
  <c r="N14" i="54"/>
  <c r="B89" i="4"/>
  <c r="B21" i="55"/>
  <c r="B22" i="55"/>
  <c r="D129" i="3"/>
  <c r="D79" i="32"/>
  <c r="E109" i="55"/>
  <c r="B92" i="4"/>
  <c r="B114" i="55"/>
  <c r="B113" i="55"/>
  <c r="D79" i="3"/>
  <c r="I9" i="54"/>
  <c r="H10" i="54"/>
  <c r="H17" i="54" s="1"/>
  <c r="H91" i="4"/>
  <c r="K80" i="55"/>
  <c r="G80" i="32"/>
  <c r="G81" i="32" s="1"/>
  <c r="G93" i="4"/>
  <c r="O13" i="54"/>
  <c r="L14" i="54"/>
  <c r="I28" i="54"/>
  <c r="J61" i="54"/>
  <c r="K66" i="54"/>
  <c r="J67" i="54"/>
  <c r="K33" i="54"/>
  <c r="J34" i="54"/>
  <c r="E44" i="48"/>
  <c r="E80" i="37"/>
  <c r="E82" i="37" s="1"/>
  <c r="K67" i="37"/>
  <c r="J68" i="37"/>
  <c r="J78" i="37" s="1"/>
  <c r="G77" i="3"/>
  <c r="G27" i="3" s="1"/>
  <c r="E69" i="4"/>
  <c r="H108" i="37"/>
  <c r="E109" i="37"/>
  <c r="J103" i="37"/>
  <c r="I104" i="37"/>
  <c r="B70" i="4"/>
  <c r="I79" i="37"/>
  <c r="F68" i="4"/>
  <c r="F127" i="3"/>
  <c r="F27" i="3" s="1"/>
  <c r="B21" i="37"/>
  <c r="B20" i="37"/>
  <c r="G79" i="37"/>
  <c r="R13" i="37"/>
  <c r="O14" i="37"/>
  <c r="O17" i="37" s="1"/>
  <c r="N127" i="3" s="1"/>
  <c r="P13" i="37"/>
  <c r="M14" i="37"/>
  <c r="M17" i="37" s="1"/>
  <c r="L127" i="3" s="1"/>
  <c r="B45" i="4"/>
  <c r="B60" i="32" s="1"/>
  <c r="T13" i="37"/>
  <c r="Q14" i="37"/>
  <c r="Q17" i="37" s="1"/>
  <c r="P127" i="3" s="1"/>
  <c r="E48" i="37"/>
  <c r="J63" i="33"/>
  <c r="K62" i="33"/>
  <c r="K63" i="33" s="1"/>
  <c r="F46" i="37"/>
  <c r="D67" i="4"/>
  <c r="G45" i="37"/>
  <c r="I34" i="37"/>
  <c r="I44" i="37" s="1"/>
  <c r="J33" i="37"/>
  <c r="H45" i="37"/>
  <c r="E67" i="4"/>
  <c r="D28" i="48"/>
  <c r="G94" i="48"/>
  <c r="H61" i="48"/>
  <c r="M13" i="48"/>
  <c r="J14" i="48"/>
  <c r="Q13" i="48"/>
  <c r="N14" i="48"/>
  <c r="F60" i="48"/>
  <c r="E93" i="48"/>
  <c r="E63" i="48"/>
  <c r="E77" i="48" s="1"/>
  <c r="E78" i="48" s="1"/>
  <c r="G27" i="48"/>
  <c r="F30" i="48"/>
  <c r="F44" i="48" s="1"/>
  <c r="O13" i="48"/>
  <c r="L14" i="48"/>
  <c r="I66" i="48"/>
  <c r="H67" i="48"/>
  <c r="F17" i="48"/>
  <c r="H34" i="48"/>
  <c r="I33" i="48"/>
  <c r="H100" i="48"/>
  <c r="I99" i="48"/>
  <c r="G10" i="48"/>
  <c r="G17" i="48" s="1"/>
  <c r="N74" i="33"/>
  <c r="N76" i="33" s="1"/>
  <c r="M74" i="33"/>
  <c r="M76" i="33" s="1"/>
  <c r="L76" i="33"/>
  <c r="J54" i="33"/>
  <c r="J55" i="33" s="1"/>
  <c r="O46" i="46"/>
  <c r="M52" i="46"/>
  <c r="P106" i="46"/>
  <c r="J29" i="3" l="1"/>
  <c r="D29" i="3"/>
  <c r="I92" i="4"/>
  <c r="K79" i="3"/>
  <c r="B79" i="32"/>
  <c r="B100" i="4"/>
  <c r="B79" i="3"/>
  <c r="B78" i="32"/>
  <c r="B97" i="4"/>
  <c r="B98" i="4"/>
  <c r="N98" i="55"/>
  <c r="M101" i="55"/>
  <c r="E47" i="55"/>
  <c r="F47" i="55" s="1"/>
  <c r="G47" i="55" s="1"/>
  <c r="H47" i="55" s="1"/>
  <c r="I47" i="55" s="1"/>
  <c r="J47" i="55" s="1"/>
  <c r="K47" i="55" s="1"/>
  <c r="B55" i="55"/>
  <c r="B56" i="55"/>
  <c r="H27" i="54"/>
  <c r="G30" i="54"/>
  <c r="G44" i="54" s="1"/>
  <c r="G60" i="54"/>
  <c r="F63" i="54"/>
  <c r="F77" i="54" s="1"/>
  <c r="D112" i="4"/>
  <c r="F130" i="3"/>
  <c r="L79" i="55"/>
  <c r="T13" i="54"/>
  <c r="Q14" i="54"/>
  <c r="L45" i="55"/>
  <c r="N62" i="55"/>
  <c r="M65" i="55"/>
  <c r="M79" i="55" s="1"/>
  <c r="C113" i="4"/>
  <c r="C97" i="32" s="1"/>
  <c r="R13" i="54"/>
  <c r="O14" i="54"/>
  <c r="N28" i="55"/>
  <c r="M31" i="55"/>
  <c r="M45" i="55" s="1"/>
  <c r="H80" i="32"/>
  <c r="H81" i="32" s="1"/>
  <c r="H93" i="4"/>
  <c r="K81" i="55"/>
  <c r="E112" i="4"/>
  <c r="E96" i="32" s="1"/>
  <c r="G130" i="3"/>
  <c r="B80" i="32"/>
  <c r="B93" i="4"/>
  <c r="B102" i="4"/>
  <c r="B103" i="4"/>
  <c r="M11" i="55"/>
  <c r="M18" i="55" s="1"/>
  <c r="N9" i="55"/>
  <c r="B129" i="3"/>
  <c r="F80" i="37"/>
  <c r="F82" i="37" s="1"/>
  <c r="J9" i="54"/>
  <c r="I10" i="54"/>
  <c r="I17" i="54" s="1"/>
  <c r="B118" i="55"/>
  <c r="E110" i="55"/>
  <c r="F110" i="55" s="1"/>
  <c r="G110" i="55" s="1"/>
  <c r="H110" i="55" s="1"/>
  <c r="I110" i="55" s="1"/>
  <c r="J110" i="55" s="1"/>
  <c r="K110" i="55" s="1"/>
  <c r="B119" i="55"/>
  <c r="P13" i="54"/>
  <c r="M14" i="54"/>
  <c r="L18" i="55"/>
  <c r="D80" i="3"/>
  <c r="D30" i="3" s="1"/>
  <c r="B114" i="4"/>
  <c r="E78" i="54"/>
  <c r="E79" i="54" s="1"/>
  <c r="E80" i="54" s="1"/>
  <c r="C46" i="4"/>
  <c r="C61" i="32"/>
  <c r="B46" i="4"/>
  <c r="B61" i="32"/>
  <c r="K61" i="54"/>
  <c r="J28" i="54"/>
  <c r="L66" i="54"/>
  <c r="K67" i="54"/>
  <c r="F46" i="54"/>
  <c r="K34" i="54"/>
  <c r="L33" i="54"/>
  <c r="B127" i="3"/>
  <c r="D45" i="4"/>
  <c r="D60" i="32" s="1"/>
  <c r="F128" i="3"/>
  <c r="U13" i="37"/>
  <c r="R14" i="37"/>
  <c r="R17" i="37" s="1"/>
  <c r="Q127" i="3" s="1"/>
  <c r="F109" i="37"/>
  <c r="E111" i="37"/>
  <c r="C45" i="4"/>
  <c r="C60" i="32" s="1"/>
  <c r="E128" i="3"/>
  <c r="I107" i="37"/>
  <c r="J104" i="37"/>
  <c r="J107" i="37" s="1"/>
  <c r="K103" i="37"/>
  <c r="W13" i="37"/>
  <c r="W14" i="37" s="1"/>
  <c r="W17" i="37" s="1"/>
  <c r="V127" i="3" s="1"/>
  <c r="T14" i="37"/>
  <c r="T17" i="37" s="1"/>
  <c r="S127" i="3" s="1"/>
  <c r="B83" i="37"/>
  <c r="J79" i="37"/>
  <c r="G68" i="4"/>
  <c r="B84" i="37"/>
  <c r="S13" i="37"/>
  <c r="P14" i="37"/>
  <c r="P17" i="37" s="1"/>
  <c r="O127" i="3" s="1"/>
  <c r="K68" i="37"/>
  <c r="L67" i="37"/>
  <c r="F48" i="37"/>
  <c r="K33" i="37"/>
  <c r="J34" i="37"/>
  <c r="J44" i="37" s="1"/>
  <c r="I45" i="37"/>
  <c r="F67" i="4"/>
  <c r="G46" i="37"/>
  <c r="B16" i="4"/>
  <c r="B17" i="51" s="1"/>
  <c r="B15" i="4"/>
  <c r="B16" i="51" s="1"/>
  <c r="I61" i="48"/>
  <c r="H94" i="48"/>
  <c r="E45" i="48"/>
  <c r="H27" i="48"/>
  <c r="G30" i="48"/>
  <c r="G44" i="48" s="1"/>
  <c r="D61" i="32" s="1"/>
  <c r="B47" i="4"/>
  <c r="I9" i="48"/>
  <c r="H10" i="48"/>
  <c r="H17" i="48" s="1"/>
  <c r="I34" i="48"/>
  <c r="J33" i="48"/>
  <c r="T13" i="48"/>
  <c r="Q14" i="48"/>
  <c r="E96" i="48"/>
  <c r="G60" i="48"/>
  <c r="F93" i="48"/>
  <c r="F96" i="48" s="1"/>
  <c r="F103" i="48" s="1"/>
  <c r="C62" i="32" s="1"/>
  <c r="F63" i="48"/>
  <c r="F77" i="48" s="1"/>
  <c r="I100" i="48"/>
  <c r="J99" i="48"/>
  <c r="J66" i="48"/>
  <c r="I67" i="48"/>
  <c r="R13" i="48"/>
  <c r="O14" i="48"/>
  <c r="P13" i="48"/>
  <c r="M14" i="48"/>
  <c r="F45" i="48"/>
  <c r="D74" i="33"/>
  <c r="D76" i="33"/>
  <c r="N52" i="46"/>
  <c r="Q106" i="46"/>
  <c r="P46" i="46"/>
  <c r="G80" i="37" l="1"/>
  <c r="G82" i="37" s="1"/>
  <c r="E80" i="3"/>
  <c r="E30" i="3" s="1"/>
  <c r="C114" i="4"/>
  <c r="F78" i="54"/>
  <c r="F79" i="54" s="1"/>
  <c r="F80" i="54" s="1"/>
  <c r="R14" i="54"/>
  <c r="U13" i="54"/>
  <c r="J89" i="4"/>
  <c r="J78" i="32" s="1"/>
  <c r="L129" i="3"/>
  <c r="B81" i="32"/>
  <c r="B90" i="32"/>
  <c r="W13" i="54"/>
  <c r="W14" i="54" s="1"/>
  <c r="T14" i="54"/>
  <c r="H60" i="54"/>
  <c r="G63" i="54"/>
  <c r="G77" i="54" s="1"/>
  <c r="S13" i="54"/>
  <c r="P14" i="54"/>
  <c r="F112" i="4"/>
  <c r="H130" i="3"/>
  <c r="N11" i="55"/>
  <c r="N18" i="55" s="1"/>
  <c r="O9" i="55"/>
  <c r="B116" i="4"/>
  <c r="B117" i="4" s="1"/>
  <c r="B98" i="32"/>
  <c r="B99" i="32" s="1"/>
  <c r="B100" i="32" s="1"/>
  <c r="K9" i="54"/>
  <c r="J10" i="54"/>
  <c r="J17" i="54" s="1"/>
  <c r="L80" i="55"/>
  <c r="I91" i="4"/>
  <c r="D113" i="4"/>
  <c r="D97" i="32" s="1"/>
  <c r="G45" i="54"/>
  <c r="G46" i="54" s="1"/>
  <c r="B86" i="32"/>
  <c r="B88" i="32"/>
  <c r="I90" i="4"/>
  <c r="L46" i="55"/>
  <c r="J90" i="4"/>
  <c r="J79" i="32" s="1"/>
  <c r="M46" i="55"/>
  <c r="J91" i="4"/>
  <c r="M80" i="55"/>
  <c r="I27" i="54"/>
  <c r="H30" i="54"/>
  <c r="H44" i="54" s="1"/>
  <c r="O28" i="55"/>
  <c r="N31" i="55"/>
  <c r="N45" i="55" s="1"/>
  <c r="O62" i="55"/>
  <c r="N65" i="55"/>
  <c r="N79" i="55" s="1"/>
  <c r="M108" i="55"/>
  <c r="I80" i="32"/>
  <c r="B106" i="4"/>
  <c r="C47" i="50" s="1"/>
  <c r="B94" i="4"/>
  <c r="C94" i="4" s="1"/>
  <c r="D94" i="4" s="1"/>
  <c r="E94" i="4" s="1"/>
  <c r="F94" i="4" s="1"/>
  <c r="G94" i="4" s="1"/>
  <c r="H94" i="4" s="1"/>
  <c r="B105" i="4"/>
  <c r="C46" i="50" s="1"/>
  <c r="I89" i="4"/>
  <c r="I93" i="4" s="1"/>
  <c r="K129" i="3"/>
  <c r="K29" i="3" s="1"/>
  <c r="D96" i="32"/>
  <c r="O98" i="55"/>
  <c r="N101" i="55"/>
  <c r="N108" i="55" s="1"/>
  <c r="L109" i="55"/>
  <c r="L61" i="54"/>
  <c r="K28" i="54"/>
  <c r="F47" i="54"/>
  <c r="M66" i="54"/>
  <c r="L67" i="54"/>
  <c r="L34" i="54"/>
  <c r="M33" i="54"/>
  <c r="H80" i="37"/>
  <c r="H82" i="37" s="1"/>
  <c r="X13" i="37"/>
  <c r="U14" i="37"/>
  <c r="U17" i="37" s="1"/>
  <c r="T127" i="3" s="1"/>
  <c r="B88" i="37"/>
  <c r="E45" i="4"/>
  <c r="E60" i="32" s="1"/>
  <c r="G128" i="3"/>
  <c r="B89" i="37"/>
  <c r="F111" i="37"/>
  <c r="G109" i="37"/>
  <c r="H77" i="3"/>
  <c r="H27" i="3" s="1"/>
  <c r="F69" i="4"/>
  <c r="I108" i="37"/>
  <c r="B112" i="37"/>
  <c r="B113" i="37"/>
  <c r="L68" i="37"/>
  <c r="L78" i="37" s="1"/>
  <c r="M67" i="37"/>
  <c r="V13" i="37"/>
  <c r="V14" i="37" s="1"/>
  <c r="V17" i="37" s="1"/>
  <c r="U127" i="3" s="1"/>
  <c r="S14" i="37"/>
  <c r="S17" i="37" s="1"/>
  <c r="R127" i="3" s="1"/>
  <c r="K104" i="37"/>
  <c r="L103" i="37"/>
  <c r="K78" i="37"/>
  <c r="C48" i="4"/>
  <c r="E78" i="3"/>
  <c r="E28" i="3" s="1"/>
  <c r="I77" i="3"/>
  <c r="I27" i="3" s="1"/>
  <c r="J108" i="37"/>
  <c r="G69" i="4"/>
  <c r="G48" i="37"/>
  <c r="E46" i="48"/>
  <c r="E47" i="48" s="1"/>
  <c r="G67" i="4"/>
  <c r="J45" i="37"/>
  <c r="B49" i="37"/>
  <c r="H46" i="37"/>
  <c r="B50" i="37"/>
  <c r="L33" i="37"/>
  <c r="K34" i="37"/>
  <c r="K44" i="37" s="1"/>
  <c r="I94" i="48"/>
  <c r="J61" i="48"/>
  <c r="F78" i="48"/>
  <c r="C47" i="4"/>
  <c r="F104" i="48"/>
  <c r="J100" i="48"/>
  <c r="K99" i="48"/>
  <c r="H60" i="48"/>
  <c r="G93" i="48"/>
  <c r="G96" i="48" s="1"/>
  <c r="G103" i="48" s="1"/>
  <c r="D62" i="32" s="1"/>
  <c r="G63" i="48"/>
  <c r="G77" i="48" s="1"/>
  <c r="W13" i="48"/>
  <c r="W14" i="48" s="1"/>
  <c r="T14" i="48"/>
  <c r="S13" i="48"/>
  <c r="P14" i="48"/>
  <c r="U13" i="48"/>
  <c r="R14" i="48"/>
  <c r="K33" i="48"/>
  <c r="J34" i="48"/>
  <c r="J9" i="48"/>
  <c r="I10" i="48"/>
  <c r="I17" i="48" s="1"/>
  <c r="H128" i="3" s="1"/>
  <c r="D46" i="4"/>
  <c r="I27" i="48"/>
  <c r="H30" i="48"/>
  <c r="H44" i="48" s="1"/>
  <c r="E61" i="32" s="1"/>
  <c r="K66" i="48"/>
  <c r="J67" i="48"/>
  <c r="E103" i="48"/>
  <c r="R106" i="46"/>
  <c r="O52" i="46"/>
  <c r="Q46" i="46"/>
  <c r="F96" i="32" l="1"/>
  <c r="L81" i="55"/>
  <c r="M81" i="55" s="1"/>
  <c r="C98" i="32"/>
  <c r="C99" i="32" s="1"/>
  <c r="C100" i="32" s="1"/>
  <c r="C116" i="4"/>
  <c r="C117" i="4" s="1"/>
  <c r="P28" i="55"/>
  <c r="O31" i="55"/>
  <c r="K89" i="4"/>
  <c r="K78" i="32" s="1"/>
  <c r="M129" i="3"/>
  <c r="L110" i="55"/>
  <c r="I94" i="4"/>
  <c r="G112" i="4"/>
  <c r="G96" i="32" s="1"/>
  <c r="I130" i="3"/>
  <c r="B130" i="3" s="1"/>
  <c r="V13" i="54"/>
  <c r="V14" i="54" s="1"/>
  <c r="S14" i="54"/>
  <c r="J92" i="4"/>
  <c r="M109" i="55"/>
  <c r="L79" i="3"/>
  <c r="L29" i="3" s="1"/>
  <c r="E113" i="4"/>
  <c r="E97" i="32" s="1"/>
  <c r="H45" i="54"/>
  <c r="H46" i="54" s="1"/>
  <c r="L9" i="54"/>
  <c r="K10" i="54"/>
  <c r="K17" i="54" s="1"/>
  <c r="B92" i="32"/>
  <c r="B82" i="32"/>
  <c r="C82" i="32" s="1"/>
  <c r="D82" i="32" s="1"/>
  <c r="E82" i="32" s="1"/>
  <c r="F82" i="32" s="1"/>
  <c r="G82" i="32" s="1"/>
  <c r="H82" i="32" s="1"/>
  <c r="I80" i="37"/>
  <c r="I82" i="37" s="1"/>
  <c r="F80" i="3"/>
  <c r="F30" i="3" s="1"/>
  <c r="G78" i="54"/>
  <c r="G79" i="54" s="1"/>
  <c r="G80" i="54" s="1"/>
  <c r="D114" i="4"/>
  <c r="B21" i="54"/>
  <c r="N109" i="55"/>
  <c r="K92" i="4"/>
  <c r="M79" i="3"/>
  <c r="L47" i="55"/>
  <c r="M47" i="55" s="1"/>
  <c r="P98" i="55"/>
  <c r="O101" i="55"/>
  <c r="O108" i="55" s="1"/>
  <c r="P62" i="55"/>
  <c r="O65" i="55"/>
  <c r="O79" i="55" s="1"/>
  <c r="I79" i="32"/>
  <c r="B20" i="54"/>
  <c r="I60" i="54"/>
  <c r="H63" i="54"/>
  <c r="H77" i="54" s="1"/>
  <c r="X13" i="54"/>
  <c r="U14" i="54"/>
  <c r="N80" i="55"/>
  <c r="K91" i="4"/>
  <c r="J27" i="54"/>
  <c r="I30" i="54"/>
  <c r="I44" i="54" s="1"/>
  <c r="F113" i="4" s="1"/>
  <c r="F97" i="32" s="1"/>
  <c r="B120" i="4"/>
  <c r="I78" i="32"/>
  <c r="I81" i="32" s="1"/>
  <c r="K90" i="4"/>
  <c r="K79" i="32" s="1"/>
  <c r="N46" i="55"/>
  <c r="O11" i="55"/>
  <c r="O18" i="55" s="1"/>
  <c r="P9" i="55"/>
  <c r="D78" i="3"/>
  <c r="D28" i="3" s="1"/>
  <c r="B62" i="32"/>
  <c r="B63" i="32" s="1"/>
  <c r="L28" i="54"/>
  <c r="M61" i="54"/>
  <c r="G47" i="54"/>
  <c r="M34" i="54"/>
  <c r="N33" i="54"/>
  <c r="N66" i="54"/>
  <c r="M67" i="54"/>
  <c r="E46" i="4"/>
  <c r="H45" i="48"/>
  <c r="B81" i="4"/>
  <c r="K79" i="37"/>
  <c r="H68" i="4"/>
  <c r="D48" i="4"/>
  <c r="F78" i="3"/>
  <c r="F28" i="3" s="1"/>
  <c r="M103" i="37"/>
  <c r="L104" i="37"/>
  <c r="L107" i="37" s="1"/>
  <c r="G111" i="37"/>
  <c r="H109" i="37"/>
  <c r="H111" i="37" s="1"/>
  <c r="K107" i="37"/>
  <c r="X14" i="37"/>
  <c r="D13" i="37"/>
  <c r="M68" i="37"/>
  <c r="M78" i="37" s="1"/>
  <c r="N67" i="37"/>
  <c r="B117" i="37"/>
  <c r="B118" i="37"/>
  <c r="I68" i="4"/>
  <c r="L79" i="37"/>
  <c r="H48" i="37"/>
  <c r="B54" i="37"/>
  <c r="B55" i="37"/>
  <c r="H67" i="4"/>
  <c r="K45" i="37"/>
  <c r="M33" i="37"/>
  <c r="L34" i="37"/>
  <c r="L44" i="37" s="1"/>
  <c r="I46" i="37"/>
  <c r="B48" i="4"/>
  <c r="F45" i="4"/>
  <c r="F60" i="32" s="1"/>
  <c r="G78" i="48"/>
  <c r="D47" i="4"/>
  <c r="K61" i="48"/>
  <c r="J94" i="48"/>
  <c r="G104" i="48"/>
  <c r="E104" i="48"/>
  <c r="G45" i="48"/>
  <c r="I60" i="48"/>
  <c r="H63" i="48"/>
  <c r="H93" i="48"/>
  <c r="J27" i="48"/>
  <c r="I30" i="48"/>
  <c r="J10" i="48"/>
  <c r="J17" i="48" s="1"/>
  <c r="I128" i="3" s="1"/>
  <c r="K9" i="48"/>
  <c r="V13" i="48"/>
  <c r="V14" i="48" s="1"/>
  <c r="S14" i="48"/>
  <c r="L33" i="48"/>
  <c r="K34" i="48"/>
  <c r="F46" i="48"/>
  <c r="F47" i="48" s="1"/>
  <c r="X13" i="48"/>
  <c r="X14" i="48" s="1"/>
  <c r="U14" i="48"/>
  <c r="L66" i="48"/>
  <c r="K67" i="48"/>
  <c r="E79" i="48"/>
  <c r="K100" i="48"/>
  <c r="L99" i="48"/>
  <c r="S106" i="46"/>
  <c r="R46" i="46"/>
  <c r="P52" i="46"/>
  <c r="J80" i="37" l="1"/>
  <c r="J82" i="37" s="1"/>
  <c r="M29" i="3"/>
  <c r="N47" i="55"/>
  <c r="M110" i="55"/>
  <c r="N110" i="55" s="1"/>
  <c r="I45" i="54"/>
  <c r="I46" i="54" s="1"/>
  <c r="B104" i="32"/>
  <c r="J60" i="54"/>
  <c r="I63" i="54"/>
  <c r="I77" i="54" s="1"/>
  <c r="M9" i="54"/>
  <c r="L10" i="54"/>
  <c r="L17" i="54" s="1"/>
  <c r="J80" i="32"/>
  <c r="J93" i="4"/>
  <c r="J94" i="4" s="1"/>
  <c r="L89" i="4"/>
  <c r="N129" i="3"/>
  <c r="O109" i="55"/>
  <c r="L92" i="4"/>
  <c r="N79" i="3"/>
  <c r="K80" i="32"/>
  <c r="K81" i="32" s="1"/>
  <c r="K93" i="4"/>
  <c r="O45" i="55"/>
  <c r="K27" i="54"/>
  <c r="J30" i="54"/>
  <c r="J44" i="54" s="1"/>
  <c r="Q28" i="55"/>
  <c r="P31" i="55"/>
  <c r="P45" i="55" s="1"/>
  <c r="I82" i="32"/>
  <c r="H112" i="4"/>
  <c r="H96" i="32" s="1"/>
  <c r="J130" i="3"/>
  <c r="N81" i="55"/>
  <c r="Q98" i="55"/>
  <c r="P101" i="55"/>
  <c r="P108" i="55" s="1"/>
  <c r="D116" i="4"/>
  <c r="D117" i="4" s="1"/>
  <c r="D98" i="32"/>
  <c r="B121" i="4"/>
  <c r="H78" i="54"/>
  <c r="G80" i="3"/>
  <c r="G30" i="3" s="1"/>
  <c r="E114" i="4"/>
  <c r="Q62" i="55"/>
  <c r="P65" i="55"/>
  <c r="P79" i="55" s="1"/>
  <c r="P11" i="55"/>
  <c r="P18" i="55" s="1"/>
  <c r="Q9" i="55"/>
  <c r="X14" i="54"/>
  <c r="D13" i="54"/>
  <c r="O80" i="55"/>
  <c r="L91" i="4"/>
  <c r="M28" i="54"/>
  <c r="N61" i="54"/>
  <c r="N34" i="54"/>
  <c r="O33" i="54"/>
  <c r="O66" i="54"/>
  <c r="N67" i="54"/>
  <c r="H47" i="54"/>
  <c r="O67" i="37"/>
  <c r="N68" i="37"/>
  <c r="N78" i="37" s="1"/>
  <c r="M79" i="37"/>
  <c r="J68" i="4"/>
  <c r="X17" i="37"/>
  <c r="D14" i="37"/>
  <c r="K77" i="3"/>
  <c r="K27" i="3" s="1"/>
  <c r="L108" i="37"/>
  <c r="I69" i="4"/>
  <c r="K80" i="37"/>
  <c r="K82" i="37" s="1"/>
  <c r="B128" i="3"/>
  <c r="N103" i="37"/>
  <c r="M104" i="37"/>
  <c r="M107" i="37" s="1"/>
  <c r="I109" i="37"/>
  <c r="J77" i="3"/>
  <c r="J27" i="3" s="1"/>
  <c r="K108" i="37"/>
  <c r="H69" i="4"/>
  <c r="I48" i="37"/>
  <c r="B53" i="4"/>
  <c r="B26" i="51" s="1"/>
  <c r="B49" i="4"/>
  <c r="J46" i="37"/>
  <c r="J48" i="37" s="1"/>
  <c r="L45" i="37"/>
  <c r="I67" i="4"/>
  <c r="N33" i="37"/>
  <c r="M34" i="37"/>
  <c r="M44" i="37" s="1"/>
  <c r="G45" i="4"/>
  <c r="G60" i="32" s="1"/>
  <c r="B68" i="32" s="1"/>
  <c r="B20" i="48"/>
  <c r="B21" i="48"/>
  <c r="B64" i="32"/>
  <c r="K94" i="48"/>
  <c r="L61" i="48"/>
  <c r="L67" i="48"/>
  <c r="M66" i="48"/>
  <c r="E80" i="48"/>
  <c r="F79" i="48"/>
  <c r="L100" i="48"/>
  <c r="M99" i="48"/>
  <c r="K27" i="48"/>
  <c r="J30" i="48"/>
  <c r="J44" i="48" s="1"/>
  <c r="G46" i="48"/>
  <c r="L9" i="48"/>
  <c r="K10" i="48"/>
  <c r="K17" i="48" s="1"/>
  <c r="J128" i="3" s="1"/>
  <c r="I44" i="48"/>
  <c r="H96" i="48"/>
  <c r="D13" i="48"/>
  <c r="L34" i="48"/>
  <c r="M33" i="48"/>
  <c r="H77" i="48"/>
  <c r="H78" i="48" s="1"/>
  <c r="E105" i="48"/>
  <c r="D14" i="48"/>
  <c r="I93" i="48"/>
  <c r="I96" i="48" s="1"/>
  <c r="I103" i="48" s="1"/>
  <c r="F62" i="32" s="1"/>
  <c r="J60" i="48"/>
  <c r="I63" i="48"/>
  <c r="I77" i="48" s="1"/>
  <c r="Q52" i="46"/>
  <c r="S46" i="46"/>
  <c r="T106" i="46"/>
  <c r="N29" i="3" l="1"/>
  <c r="K94" i="4"/>
  <c r="D99" i="32"/>
  <c r="L27" i="54"/>
  <c r="K30" i="54"/>
  <c r="K44" i="54" s="1"/>
  <c r="L80" i="32"/>
  <c r="L93" i="4"/>
  <c r="I112" i="4"/>
  <c r="K130" i="3"/>
  <c r="D14" i="54"/>
  <c r="J81" i="32"/>
  <c r="Q11" i="55"/>
  <c r="Q18" i="55" s="1"/>
  <c r="R9" i="55"/>
  <c r="L90" i="4"/>
  <c r="O46" i="55"/>
  <c r="O110" i="55"/>
  <c r="N9" i="54"/>
  <c r="M10" i="54"/>
  <c r="M17" i="54" s="1"/>
  <c r="P109" i="55"/>
  <c r="M92" i="4"/>
  <c r="O79" i="3"/>
  <c r="L78" i="32"/>
  <c r="H79" i="54"/>
  <c r="H80" i="54" s="1"/>
  <c r="R98" i="55"/>
  <c r="Q101" i="55"/>
  <c r="Q108" i="55" s="1"/>
  <c r="P46" i="55"/>
  <c r="M90" i="4"/>
  <c r="M79" i="32" s="1"/>
  <c r="H80" i="3"/>
  <c r="H30" i="3" s="1"/>
  <c r="I78" i="54"/>
  <c r="F114" i="4"/>
  <c r="R62" i="55"/>
  <c r="Q65" i="55"/>
  <c r="Q79" i="55" s="1"/>
  <c r="M89" i="4"/>
  <c r="M78" i="32" s="1"/>
  <c r="O129" i="3"/>
  <c r="E116" i="4"/>
  <c r="E117" i="4" s="1"/>
  <c r="E98" i="32"/>
  <c r="E99" i="32" s="1"/>
  <c r="O81" i="55"/>
  <c r="R28" i="55"/>
  <c r="Q31" i="55"/>
  <c r="Q45" i="55" s="1"/>
  <c r="K60" i="54"/>
  <c r="J63" i="54"/>
  <c r="J77" i="54" s="1"/>
  <c r="P80" i="55"/>
  <c r="M91" i="4"/>
  <c r="J45" i="54"/>
  <c r="J46" i="54" s="1"/>
  <c r="G113" i="4"/>
  <c r="B50" i="54"/>
  <c r="B49" i="54"/>
  <c r="F46" i="4"/>
  <c r="F61" i="32"/>
  <c r="G46" i="4"/>
  <c r="G61" i="32"/>
  <c r="N28" i="54"/>
  <c r="O61" i="54"/>
  <c r="P66" i="54"/>
  <c r="O67" i="54"/>
  <c r="I47" i="54"/>
  <c r="O34" i="54"/>
  <c r="P33" i="54"/>
  <c r="L80" i="37"/>
  <c r="L82" i="37" s="1"/>
  <c r="W127" i="3"/>
  <c r="C127" i="3" s="1"/>
  <c r="D17" i="37"/>
  <c r="C20" i="37"/>
  <c r="C21" i="37"/>
  <c r="F48" i="4"/>
  <c r="H78" i="3"/>
  <c r="H28" i="3" s="1"/>
  <c r="O103" i="37"/>
  <c r="N104" i="37"/>
  <c r="N107" i="37" s="1"/>
  <c r="N79" i="37"/>
  <c r="K68" i="4"/>
  <c r="L77" i="3"/>
  <c r="L27" i="3" s="1"/>
  <c r="J69" i="4"/>
  <c r="M108" i="37"/>
  <c r="I111" i="37"/>
  <c r="J109" i="37"/>
  <c r="J111" i="37" s="1"/>
  <c r="P67" i="37"/>
  <c r="O68" i="37"/>
  <c r="O78" i="37" s="1"/>
  <c r="B54" i="4"/>
  <c r="B27" i="51" s="1"/>
  <c r="N34" i="37"/>
  <c r="N44" i="37" s="1"/>
  <c r="O33" i="37"/>
  <c r="K46" i="37"/>
  <c r="K48" i="37" s="1"/>
  <c r="M45" i="37"/>
  <c r="J67" i="4"/>
  <c r="B50" i="48"/>
  <c r="B49" i="48"/>
  <c r="H45" i="4"/>
  <c r="H60" i="32" s="1"/>
  <c r="E47" i="4"/>
  <c r="I78" i="48"/>
  <c r="F47" i="4"/>
  <c r="I104" i="48"/>
  <c r="J45" i="48"/>
  <c r="L94" i="48"/>
  <c r="M61" i="48"/>
  <c r="E106" i="48"/>
  <c r="F105" i="48"/>
  <c r="I45" i="48"/>
  <c r="L27" i="48"/>
  <c r="K30" i="48"/>
  <c r="K44" i="48" s="1"/>
  <c r="N99" i="48"/>
  <c r="M100" i="48"/>
  <c r="N33" i="48"/>
  <c r="M34" i="48"/>
  <c r="M9" i="48"/>
  <c r="L10" i="48"/>
  <c r="L17" i="48" s="1"/>
  <c r="K128" i="3" s="1"/>
  <c r="F80" i="48"/>
  <c r="G79" i="48"/>
  <c r="G80" i="48" s="1"/>
  <c r="G47" i="48"/>
  <c r="H46" i="48"/>
  <c r="J93" i="48"/>
  <c r="J96" i="48" s="1"/>
  <c r="J103" i="48" s="1"/>
  <c r="G62" i="32" s="1"/>
  <c r="K60" i="48"/>
  <c r="J63" i="48"/>
  <c r="J77" i="48" s="1"/>
  <c r="B81" i="48" s="1"/>
  <c r="M67" i="48"/>
  <c r="N66" i="48"/>
  <c r="H103" i="48"/>
  <c r="T46" i="46"/>
  <c r="R52" i="46"/>
  <c r="U106" i="46"/>
  <c r="L94" i="4" l="1"/>
  <c r="O29" i="3"/>
  <c r="P110" i="55"/>
  <c r="S28" i="55"/>
  <c r="R31" i="55"/>
  <c r="R45" i="55" s="1"/>
  <c r="I80" i="3"/>
  <c r="J78" i="54"/>
  <c r="B86" i="54" s="1"/>
  <c r="G114" i="4"/>
  <c r="B82" i="54"/>
  <c r="B81" i="54"/>
  <c r="Q80" i="55"/>
  <c r="N91" i="4"/>
  <c r="O9" i="54"/>
  <c r="N10" i="54"/>
  <c r="N17" i="54" s="1"/>
  <c r="R11" i="55"/>
  <c r="R18" i="55" s="1"/>
  <c r="S9" i="55"/>
  <c r="L60" i="54"/>
  <c r="K63" i="54"/>
  <c r="K77" i="54" s="1"/>
  <c r="S62" i="55"/>
  <c r="R65" i="55"/>
  <c r="R79" i="55" s="1"/>
  <c r="Q109" i="55"/>
  <c r="N92" i="4"/>
  <c r="P79" i="3"/>
  <c r="N89" i="4"/>
  <c r="P129" i="3"/>
  <c r="L81" i="32"/>
  <c r="F116" i="4"/>
  <c r="F117" i="4" s="1"/>
  <c r="F98" i="32"/>
  <c r="F99" i="32" s="1"/>
  <c r="S98" i="55"/>
  <c r="R101" i="55"/>
  <c r="R108" i="55" s="1"/>
  <c r="K45" i="54"/>
  <c r="K46" i="54" s="1"/>
  <c r="H113" i="4"/>
  <c r="H97" i="32" s="1"/>
  <c r="Q46" i="55"/>
  <c r="N90" i="4"/>
  <c r="N79" i="32" s="1"/>
  <c r="I79" i="54"/>
  <c r="I80" i="54" s="1"/>
  <c r="M27" i="54"/>
  <c r="L30" i="54"/>
  <c r="L44" i="54" s="1"/>
  <c r="M80" i="32"/>
  <c r="M81" i="32" s="1"/>
  <c r="M93" i="4"/>
  <c r="P81" i="55"/>
  <c r="O47" i="55"/>
  <c r="P47" i="55" s="1"/>
  <c r="D100" i="32"/>
  <c r="E100" i="32" s="1"/>
  <c r="G97" i="32"/>
  <c r="B106" i="32" s="1"/>
  <c r="B123" i="4"/>
  <c r="B122" i="4"/>
  <c r="L79" i="32"/>
  <c r="B53" i="54"/>
  <c r="B54" i="54"/>
  <c r="J112" i="4"/>
  <c r="J96" i="32" s="1"/>
  <c r="L130" i="3"/>
  <c r="J82" i="32"/>
  <c r="K82" i="32" s="1"/>
  <c r="I96" i="32"/>
  <c r="B70" i="32"/>
  <c r="H46" i="4"/>
  <c r="H61" i="32"/>
  <c r="G78" i="3"/>
  <c r="G28" i="3" s="1"/>
  <c r="E62" i="32"/>
  <c r="P61" i="54"/>
  <c r="O28" i="54"/>
  <c r="J47" i="54"/>
  <c r="P67" i="54"/>
  <c r="Q66" i="54"/>
  <c r="P34" i="54"/>
  <c r="Q33" i="54"/>
  <c r="M80" i="37"/>
  <c r="M82" i="37" s="1"/>
  <c r="B53" i="48"/>
  <c r="G48" i="4"/>
  <c r="I78" i="3"/>
  <c r="I28" i="3" s="1"/>
  <c r="P68" i="37"/>
  <c r="P78" i="37" s="1"/>
  <c r="Q67" i="37"/>
  <c r="M77" i="3"/>
  <c r="M27" i="3" s="1"/>
  <c r="K69" i="4"/>
  <c r="N108" i="37"/>
  <c r="P103" i="37"/>
  <c r="O104" i="37"/>
  <c r="O107" i="37" s="1"/>
  <c r="L68" i="4"/>
  <c r="O79" i="37"/>
  <c r="K109" i="37"/>
  <c r="B55" i="4"/>
  <c r="B28" i="51" s="1"/>
  <c r="B56" i="4"/>
  <c r="B29" i="51" s="1"/>
  <c r="B54" i="48"/>
  <c r="B82" i="48"/>
  <c r="O34" i="37"/>
  <c r="O44" i="37" s="1"/>
  <c r="P33" i="37"/>
  <c r="K67" i="4"/>
  <c r="N45" i="37"/>
  <c r="L46" i="37"/>
  <c r="L48" i="37" s="1"/>
  <c r="E48" i="4"/>
  <c r="B108" i="48"/>
  <c r="B107" i="48"/>
  <c r="I45" i="4"/>
  <c r="I60" i="32" s="1"/>
  <c r="N61" i="48"/>
  <c r="M94" i="48"/>
  <c r="J78" i="48"/>
  <c r="B87" i="48" s="1"/>
  <c r="G47" i="4"/>
  <c r="B57" i="4" s="1"/>
  <c r="B30" i="51" s="1"/>
  <c r="K45" i="48"/>
  <c r="J104" i="48"/>
  <c r="L60" i="48"/>
  <c r="K63" i="48"/>
  <c r="K77" i="48" s="1"/>
  <c r="K93" i="48"/>
  <c r="K96" i="48" s="1"/>
  <c r="K103" i="48" s="1"/>
  <c r="H62" i="32" s="1"/>
  <c r="M27" i="48"/>
  <c r="L30" i="48"/>
  <c r="L44" i="48" s="1"/>
  <c r="I46" i="48"/>
  <c r="H47" i="48"/>
  <c r="H104" i="48"/>
  <c r="O33" i="48"/>
  <c r="N34" i="48"/>
  <c r="N67" i="48"/>
  <c r="O66" i="48"/>
  <c r="H79" i="48"/>
  <c r="F106" i="48"/>
  <c r="G105" i="48"/>
  <c r="G106" i="48" s="1"/>
  <c r="N100" i="48"/>
  <c r="O99" i="48"/>
  <c r="N9" i="48"/>
  <c r="M10" i="48"/>
  <c r="M17" i="48" s="1"/>
  <c r="L128" i="3" s="1"/>
  <c r="S52" i="46"/>
  <c r="U46" i="46"/>
  <c r="V106" i="46"/>
  <c r="M94" i="4" l="1"/>
  <c r="B28" i="3"/>
  <c r="P29" i="3"/>
  <c r="B80" i="3"/>
  <c r="I30" i="3"/>
  <c r="B30" i="3" s="1"/>
  <c r="Q110" i="55"/>
  <c r="F100" i="32"/>
  <c r="L82" i="32"/>
  <c r="M82" i="32" s="1"/>
  <c r="L45" i="54"/>
  <c r="L46" i="54" s="1"/>
  <c r="I113" i="4"/>
  <c r="I97" i="32" s="1"/>
  <c r="Q47" i="55"/>
  <c r="S11" i="55"/>
  <c r="S18" i="55" s="1"/>
  <c r="T9" i="55"/>
  <c r="G98" i="32"/>
  <c r="G116" i="4"/>
  <c r="B125" i="4"/>
  <c r="B124" i="4"/>
  <c r="N27" i="54"/>
  <c r="M30" i="54"/>
  <c r="M44" i="54" s="1"/>
  <c r="O89" i="4"/>
  <c r="Q129" i="3"/>
  <c r="J79" i="54"/>
  <c r="J80" i="54" s="1"/>
  <c r="B87" i="54"/>
  <c r="T98" i="55"/>
  <c r="S101" i="55"/>
  <c r="S108" i="55" s="1"/>
  <c r="M60" i="54"/>
  <c r="L63" i="54"/>
  <c r="L77" i="54" s="1"/>
  <c r="N80" i="32"/>
  <c r="N93" i="4"/>
  <c r="K112" i="4"/>
  <c r="K96" i="32" s="1"/>
  <c r="M130" i="3"/>
  <c r="P9" i="54"/>
  <c r="O10" i="54"/>
  <c r="O17" i="54" s="1"/>
  <c r="R46" i="55"/>
  <c r="O90" i="4"/>
  <c r="R80" i="55"/>
  <c r="O91" i="4"/>
  <c r="T28" i="55"/>
  <c r="S31" i="55"/>
  <c r="S45" i="55" s="1"/>
  <c r="N78" i="32"/>
  <c r="T62" i="55"/>
  <c r="S65" i="55"/>
  <c r="S79" i="55" s="1"/>
  <c r="Q81" i="55"/>
  <c r="R109" i="55"/>
  <c r="O92" i="4"/>
  <c r="Q79" i="3"/>
  <c r="J80" i="3"/>
  <c r="J30" i="3" s="1"/>
  <c r="K78" i="54"/>
  <c r="H114" i="4"/>
  <c r="I46" i="4"/>
  <c r="I61" i="32"/>
  <c r="B72" i="32"/>
  <c r="B27" i="3"/>
  <c r="B29" i="3"/>
  <c r="P28" i="54"/>
  <c r="Q61" i="54"/>
  <c r="Q67" i="54"/>
  <c r="R66" i="54"/>
  <c r="Q34" i="54"/>
  <c r="R33" i="54"/>
  <c r="K47" i="54"/>
  <c r="N80" i="37"/>
  <c r="N82" i="37" s="1"/>
  <c r="B86" i="48"/>
  <c r="R67" i="37"/>
  <c r="Q68" i="37"/>
  <c r="Q78" i="37" s="1"/>
  <c r="P79" i="37"/>
  <c r="M68" i="4"/>
  <c r="P104" i="37"/>
  <c r="P107" i="37" s="1"/>
  <c r="Q103" i="37"/>
  <c r="K111" i="37"/>
  <c r="L109" i="37"/>
  <c r="H48" i="4"/>
  <c r="J78" i="3"/>
  <c r="J28" i="3" s="1"/>
  <c r="N77" i="3"/>
  <c r="N27" i="3" s="1"/>
  <c r="O108" i="37"/>
  <c r="L69" i="4"/>
  <c r="L44" i="32" s="1"/>
  <c r="B60" i="4"/>
  <c r="B59" i="4"/>
  <c r="B32" i="51" s="1"/>
  <c r="B112" i="48"/>
  <c r="B113" i="48"/>
  <c r="Q33" i="37"/>
  <c r="P34" i="37"/>
  <c r="P44" i="37" s="1"/>
  <c r="B78" i="3"/>
  <c r="O45" i="37"/>
  <c r="L67" i="4"/>
  <c r="L43" i="32" s="1"/>
  <c r="M46" i="37"/>
  <c r="M48" i="37" s="1"/>
  <c r="B58" i="4"/>
  <c r="B31" i="51" s="1"/>
  <c r="J45" i="4"/>
  <c r="J60" i="32" s="1"/>
  <c r="L45" i="48"/>
  <c r="K104" i="48"/>
  <c r="K78" i="48"/>
  <c r="H47" i="4"/>
  <c r="O61" i="48"/>
  <c r="N94" i="48"/>
  <c r="O9" i="48"/>
  <c r="N10" i="48"/>
  <c r="N17" i="48" s="1"/>
  <c r="M128" i="3" s="1"/>
  <c r="O34" i="48"/>
  <c r="P33" i="48"/>
  <c r="O100" i="48"/>
  <c r="P99" i="48"/>
  <c r="M30" i="48"/>
  <c r="M44" i="48" s="1"/>
  <c r="N27" i="48"/>
  <c r="I47" i="48"/>
  <c r="J46" i="48"/>
  <c r="H105" i="48"/>
  <c r="M60" i="48"/>
  <c r="L63" i="48"/>
  <c r="L77" i="48" s="1"/>
  <c r="I47" i="4" s="1"/>
  <c r="L93" i="48"/>
  <c r="L96" i="48" s="1"/>
  <c r="L103" i="48" s="1"/>
  <c r="H80" i="48"/>
  <c r="I79" i="48"/>
  <c r="O67" i="48"/>
  <c r="P66" i="48"/>
  <c r="V46" i="46"/>
  <c r="W106" i="46"/>
  <c r="T52" i="46"/>
  <c r="K79" i="54" l="1"/>
  <c r="K80" i="54" s="1"/>
  <c r="Q29" i="3"/>
  <c r="O80" i="37"/>
  <c r="O82" i="37" s="1"/>
  <c r="S80" i="55"/>
  <c r="P91" i="4"/>
  <c r="L112" i="4"/>
  <c r="L96" i="32" s="1"/>
  <c r="N130" i="3"/>
  <c r="N60" i="54"/>
  <c r="M63" i="54"/>
  <c r="M77" i="54" s="1"/>
  <c r="M45" i="54"/>
  <c r="M46" i="54" s="1"/>
  <c r="J113" i="4"/>
  <c r="J97" i="32" s="1"/>
  <c r="U98" i="55"/>
  <c r="T101" i="55"/>
  <c r="T108" i="55" s="1"/>
  <c r="U28" i="55"/>
  <c r="T31" i="55"/>
  <c r="T45" i="55" s="1"/>
  <c r="R47" i="55"/>
  <c r="K80" i="3"/>
  <c r="K30" i="3" s="1"/>
  <c r="I114" i="4"/>
  <c r="L78" i="54"/>
  <c r="P89" i="4"/>
  <c r="R129" i="3"/>
  <c r="U62" i="55"/>
  <c r="T65" i="55"/>
  <c r="T79" i="55" s="1"/>
  <c r="R81" i="55"/>
  <c r="Q9" i="54"/>
  <c r="P10" i="54"/>
  <c r="P17" i="54" s="1"/>
  <c r="S109" i="55"/>
  <c r="P92" i="4"/>
  <c r="R79" i="3"/>
  <c r="O27" i="54"/>
  <c r="N30" i="54"/>
  <c r="N44" i="54" s="1"/>
  <c r="O80" i="32"/>
  <c r="O93" i="4"/>
  <c r="N94" i="4"/>
  <c r="B129" i="4"/>
  <c r="C49" i="50" s="1"/>
  <c r="B128" i="4"/>
  <c r="C48" i="50" s="1"/>
  <c r="G99" i="32"/>
  <c r="B108" i="32"/>
  <c r="R110" i="55"/>
  <c r="H98" i="32"/>
  <c r="H99" i="32" s="1"/>
  <c r="H116" i="4"/>
  <c r="P90" i="4"/>
  <c r="P79" i="32" s="1"/>
  <c r="S46" i="55"/>
  <c r="O79" i="32"/>
  <c r="N81" i="32"/>
  <c r="N82" i="32" s="1"/>
  <c r="O78" i="32"/>
  <c r="T11" i="55"/>
  <c r="T18" i="55" s="1"/>
  <c r="U9" i="55"/>
  <c r="G117" i="4"/>
  <c r="K78" i="3"/>
  <c r="K28" i="3" s="1"/>
  <c r="I62" i="32"/>
  <c r="J46" i="4"/>
  <c r="J61" i="32"/>
  <c r="R61" i="54"/>
  <c r="Q28" i="54"/>
  <c r="L47" i="54"/>
  <c r="R34" i="54"/>
  <c r="S33" i="54"/>
  <c r="R67" i="54"/>
  <c r="S66" i="54"/>
  <c r="Q104" i="37"/>
  <c r="Q107" i="37" s="1"/>
  <c r="R103" i="37"/>
  <c r="O77" i="3"/>
  <c r="O27" i="3" s="1"/>
  <c r="P108" i="37"/>
  <c r="M69" i="4"/>
  <c r="M44" i="32" s="1"/>
  <c r="Q79" i="37"/>
  <c r="N68" i="4"/>
  <c r="S67" i="37"/>
  <c r="R68" i="37"/>
  <c r="R78" i="37" s="1"/>
  <c r="L111" i="37"/>
  <c r="M109" i="37"/>
  <c r="Q34" i="37"/>
  <c r="Q44" i="37" s="1"/>
  <c r="R33" i="37"/>
  <c r="P45" i="37"/>
  <c r="M67" i="4"/>
  <c r="M43" i="32" s="1"/>
  <c r="N46" i="37"/>
  <c r="N48" i="37" s="1"/>
  <c r="I48" i="4"/>
  <c r="K45" i="4"/>
  <c r="K60" i="32" s="1"/>
  <c r="M45" i="48"/>
  <c r="P61" i="48"/>
  <c r="O94" i="48"/>
  <c r="O27" i="48"/>
  <c r="N30" i="48"/>
  <c r="N44" i="48" s="1"/>
  <c r="L104" i="48"/>
  <c r="L78" i="48"/>
  <c r="H106" i="48"/>
  <c r="I105" i="48"/>
  <c r="P34" i="48"/>
  <c r="Q33" i="48"/>
  <c r="P67" i="48"/>
  <c r="Q66" i="48"/>
  <c r="J47" i="48"/>
  <c r="K46" i="48"/>
  <c r="I80" i="48"/>
  <c r="J79" i="48"/>
  <c r="P9" i="48"/>
  <c r="O10" i="48"/>
  <c r="O17" i="48" s="1"/>
  <c r="Q99" i="48"/>
  <c r="P100" i="48"/>
  <c r="N60" i="48"/>
  <c r="M63" i="48"/>
  <c r="M77" i="48" s="1"/>
  <c r="M93" i="48"/>
  <c r="M96" i="48" s="1"/>
  <c r="M103" i="48" s="1"/>
  <c r="J62" i="32" s="1"/>
  <c r="W46" i="46"/>
  <c r="U52" i="46"/>
  <c r="X106" i="46"/>
  <c r="L79" i="54" l="1"/>
  <c r="L80" i="54" s="1"/>
  <c r="O94" i="4"/>
  <c r="R29" i="3"/>
  <c r="P80" i="37"/>
  <c r="P82" i="37" s="1"/>
  <c r="S47" i="55"/>
  <c r="P27" i="54"/>
  <c r="O30" i="54"/>
  <c r="O44" i="54" s="1"/>
  <c r="T80" i="55"/>
  <c r="Q91" i="4"/>
  <c r="L80" i="3"/>
  <c r="L30" i="3" s="1"/>
  <c r="J114" i="4"/>
  <c r="M78" i="54"/>
  <c r="M79" i="54" s="1"/>
  <c r="M80" i="54" s="1"/>
  <c r="Q89" i="4"/>
  <c r="Q78" i="32" s="1"/>
  <c r="S129" i="3"/>
  <c r="K113" i="4"/>
  <c r="K97" i="32" s="1"/>
  <c r="N45" i="54"/>
  <c r="N46" i="54" s="1"/>
  <c r="V62" i="55"/>
  <c r="U65" i="55"/>
  <c r="U79" i="55" s="1"/>
  <c r="O60" i="54"/>
  <c r="N63" i="54"/>
  <c r="N77" i="54" s="1"/>
  <c r="P80" i="32"/>
  <c r="P93" i="4"/>
  <c r="T46" i="55"/>
  <c r="Q90" i="4"/>
  <c r="Q79" i="32" s="1"/>
  <c r="S110" i="55"/>
  <c r="P78" i="32"/>
  <c r="T109" i="55"/>
  <c r="Q92" i="4"/>
  <c r="S79" i="3"/>
  <c r="H117" i="4"/>
  <c r="B110" i="32"/>
  <c r="G100" i="32"/>
  <c r="H100" i="32" s="1"/>
  <c r="M112" i="4"/>
  <c r="M96" i="32" s="1"/>
  <c r="O130" i="3"/>
  <c r="V98" i="55"/>
  <c r="U101" i="55"/>
  <c r="U108" i="55" s="1"/>
  <c r="S81" i="55"/>
  <c r="V28" i="55"/>
  <c r="U31" i="55"/>
  <c r="U45" i="55" s="1"/>
  <c r="U11" i="55"/>
  <c r="U18" i="55" s="1"/>
  <c r="V9" i="55"/>
  <c r="O81" i="32"/>
  <c r="O82" i="32" s="1"/>
  <c r="R9" i="54"/>
  <c r="Q10" i="54"/>
  <c r="Q17" i="54" s="1"/>
  <c r="I98" i="32"/>
  <c r="I99" i="32" s="1"/>
  <c r="I116" i="4"/>
  <c r="K46" i="4"/>
  <c r="K61" i="32"/>
  <c r="R28" i="54"/>
  <c r="S61" i="54"/>
  <c r="M47" i="54"/>
  <c r="S34" i="54"/>
  <c r="T33" i="54"/>
  <c r="S67" i="54"/>
  <c r="T66" i="54"/>
  <c r="M111" i="37"/>
  <c r="N109" i="37"/>
  <c r="R104" i="37"/>
  <c r="R107" i="37" s="1"/>
  <c r="S103" i="37"/>
  <c r="L45" i="4"/>
  <c r="L60" i="32" s="1"/>
  <c r="N128" i="3"/>
  <c r="O68" i="4"/>
  <c r="R79" i="37"/>
  <c r="P77" i="3"/>
  <c r="P27" i="3" s="1"/>
  <c r="Q108" i="37"/>
  <c r="N69" i="4"/>
  <c r="N44" i="32" s="1"/>
  <c r="J48" i="4"/>
  <c r="L78" i="3"/>
  <c r="L28" i="3" s="1"/>
  <c r="S68" i="37"/>
  <c r="S78" i="37" s="1"/>
  <c r="T67" i="37"/>
  <c r="R34" i="37"/>
  <c r="R44" i="37" s="1"/>
  <c r="S33" i="37"/>
  <c r="Q45" i="37"/>
  <c r="N67" i="4"/>
  <c r="N43" i="32" s="1"/>
  <c r="O46" i="37"/>
  <c r="O48" i="37" s="1"/>
  <c r="J47" i="4"/>
  <c r="M104" i="48"/>
  <c r="P94" i="48"/>
  <c r="Q61" i="48"/>
  <c r="I106" i="48"/>
  <c r="J105" i="48"/>
  <c r="Q9" i="48"/>
  <c r="P10" i="48"/>
  <c r="P17" i="48" s="1"/>
  <c r="J80" i="48"/>
  <c r="K79" i="48"/>
  <c r="K80" i="48" s="1"/>
  <c r="M78" i="48"/>
  <c r="N93" i="48"/>
  <c r="N96" i="48" s="1"/>
  <c r="N103" i="48" s="1"/>
  <c r="N63" i="48"/>
  <c r="N77" i="48" s="1"/>
  <c r="O60" i="48"/>
  <c r="K47" i="48"/>
  <c r="L46" i="48"/>
  <c r="R66" i="48"/>
  <c r="Q67" i="48"/>
  <c r="Q100" i="48"/>
  <c r="R99" i="48"/>
  <c r="Q34" i="48"/>
  <c r="R33" i="48"/>
  <c r="N45" i="48"/>
  <c r="P27" i="48"/>
  <c r="O30" i="48"/>
  <c r="O44" i="48" s="1"/>
  <c r="L61" i="32" s="1"/>
  <c r="X46" i="46"/>
  <c r="V52" i="46"/>
  <c r="P94" i="4" l="1"/>
  <c r="Q80" i="37"/>
  <c r="Q82" i="37" s="1"/>
  <c r="S29" i="3"/>
  <c r="I117" i="4"/>
  <c r="T47" i="55"/>
  <c r="I100" i="32"/>
  <c r="W28" i="55"/>
  <c r="V31" i="55"/>
  <c r="V45" i="55" s="1"/>
  <c r="M80" i="3"/>
  <c r="M30" i="3" s="1"/>
  <c r="N78" i="54"/>
  <c r="N79" i="54" s="1"/>
  <c r="N80" i="54" s="1"/>
  <c r="K114" i="4"/>
  <c r="R80" i="37"/>
  <c r="R82" i="37" s="1"/>
  <c r="P60" i="54"/>
  <c r="O63" i="54"/>
  <c r="O77" i="54" s="1"/>
  <c r="J116" i="4"/>
  <c r="J98" i="32"/>
  <c r="J99" i="32" s="1"/>
  <c r="U109" i="55"/>
  <c r="R92" i="4"/>
  <c r="T79" i="3"/>
  <c r="S9" i="54"/>
  <c r="R10" i="54"/>
  <c r="R17" i="54" s="1"/>
  <c r="W98" i="55"/>
  <c r="V101" i="55"/>
  <c r="V108" i="55" s="1"/>
  <c r="W62" i="55"/>
  <c r="V65" i="55"/>
  <c r="V79" i="55" s="1"/>
  <c r="R90" i="4"/>
  <c r="R79" i="32" s="1"/>
  <c r="U46" i="55"/>
  <c r="N112" i="4"/>
  <c r="N96" i="32" s="1"/>
  <c r="P130" i="3"/>
  <c r="U80" i="55"/>
  <c r="R91" i="4"/>
  <c r="T81" i="55"/>
  <c r="V11" i="55"/>
  <c r="V18" i="55" s="1"/>
  <c r="W9" i="55"/>
  <c r="Q80" i="32"/>
  <c r="Q81" i="32" s="1"/>
  <c r="Q93" i="4"/>
  <c r="O45" i="54"/>
  <c r="O46" i="54" s="1"/>
  <c r="L113" i="4"/>
  <c r="L97" i="32" s="1"/>
  <c r="R89" i="4"/>
  <c r="R78" i="32" s="1"/>
  <c r="T129" i="3"/>
  <c r="T110" i="55"/>
  <c r="P81" i="32"/>
  <c r="P82" i="32" s="1"/>
  <c r="Q27" i="54"/>
  <c r="P30" i="54"/>
  <c r="P44" i="54" s="1"/>
  <c r="M78" i="3"/>
  <c r="M28" i="3" s="1"/>
  <c r="K62" i="32"/>
  <c r="T61" i="54"/>
  <c r="S28" i="54"/>
  <c r="U66" i="54"/>
  <c r="T67" i="54"/>
  <c r="N47" i="54"/>
  <c r="U33" i="54"/>
  <c r="T34" i="54"/>
  <c r="M45" i="4"/>
  <c r="M60" i="32" s="1"/>
  <c r="O128" i="3"/>
  <c r="U67" i="37"/>
  <c r="T68" i="37"/>
  <c r="T78" i="37" s="1"/>
  <c r="S79" i="37"/>
  <c r="P68" i="4"/>
  <c r="S104" i="37"/>
  <c r="S107" i="37" s="1"/>
  <c r="T103" i="37"/>
  <c r="Q77" i="3"/>
  <c r="Q27" i="3" s="1"/>
  <c r="R108" i="37"/>
  <c r="O69" i="4"/>
  <c r="O44" i="32" s="1"/>
  <c r="N111" i="37"/>
  <c r="O109" i="37"/>
  <c r="P109" i="37" s="1"/>
  <c r="Q109" i="37" s="1"/>
  <c r="L46" i="4"/>
  <c r="S34" i="37"/>
  <c r="S44" i="37" s="1"/>
  <c r="T33" i="37"/>
  <c r="R45" i="37"/>
  <c r="O67" i="4"/>
  <c r="O43" i="32" s="1"/>
  <c r="P46" i="37"/>
  <c r="P48" i="37" s="1"/>
  <c r="K48" i="4"/>
  <c r="O45" i="48"/>
  <c r="K47" i="4"/>
  <c r="N104" i="48"/>
  <c r="R61" i="48"/>
  <c r="Q94" i="48"/>
  <c r="S66" i="48"/>
  <c r="R67" i="48"/>
  <c r="S33" i="48"/>
  <c r="R34" i="48"/>
  <c r="S99" i="48"/>
  <c r="R100" i="48"/>
  <c r="R9" i="48"/>
  <c r="Q10" i="48"/>
  <c r="Q17" i="48" s="1"/>
  <c r="L47" i="48"/>
  <c r="M46" i="48"/>
  <c r="M47" i="48" s="1"/>
  <c r="P60" i="48"/>
  <c r="O93" i="48"/>
  <c r="O96" i="48" s="1"/>
  <c r="O103" i="48" s="1"/>
  <c r="O63" i="48"/>
  <c r="O77" i="48" s="1"/>
  <c r="N78" i="48"/>
  <c r="L79" i="48"/>
  <c r="L80" i="48" s="1"/>
  <c r="Q27" i="48"/>
  <c r="P30" i="48"/>
  <c r="P44" i="48" s="1"/>
  <c r="M61" i="32" s="1"/>
  <c r="J106" i="48"/>
  <c r="K105" i="48"/>
  <c r="W52" i="46"/>
  <c r="Q94" i="4" l="1"/>
  <c r="U47" i="55"/>
  <c r="J117" i="4"/>
  <c r="T29" i="3"/>
  <c r="J100" i="32"/>
  <c r="Q82" i="32"/>
  <c r="T9" i="54"/>
  <c r="S10" i="54"/>
  <c r="S17" i="54" s="1"/>
  <c r="W11" i="55"/>
  <c r="W18" i="55" s="1"/>
  <c r="X9" i="55"/>
  <c r="S89" i="4"/>
  <c r="S78" i="32" s="1"/>
  <c r="U129" i="3"/>
  <c r="V80" i="55"/>
  <c r="S91" i="4"/>
  <c r="R80" i="32"/>
  <c r="R81" i="32" s="1"/>
  <c r="R93" i="4"/>
  <c r="S90" i="4"/>
  <c r="S79" i="32" s="1"/>
  <c r="V46" i="55"/>
  <c r="K98" i="32"/>
  <c r="K99" i="32" s="1"/>
  <c r="K116" i="4"/>
  <c r="X62" i="55"/>
  <c r="W65" i="55"/>
  <c r="W79" i="55" s="1"/>
  <c r="U110" i="55"/>
  <c r="U81" i="55"/>
  <c r="V109" i="55"/>
  <c r="S92" i="4"/>
  <c r="U79" i="3"/>
  <c r="X28" i="55"/>
  <c r="W31" i="55"/>
  <c r="W45" i="55" s="1"/>
  <c r="P45" i="54"/>
  <c r="P46" i="54" s="1"/>
  <c r="M113" i="4"/>
  <c r="M97" i="32" s="1"/>
  <c r="X98" i="55"/>
  <c r="W101" i="55"/>
  <c r="W108" i="55" s="1"/>
  <c r="N80" i="3"/>
  <c r="N30" i="3" s="1"/>
  <c r="O78" i="54"/>
  <c r="O79" i="54" s="1"/>
  <c r="O80" i="54" s="1"/>
  <c r="L114" i="4"/>
  <c r="S80" i="37"/>
  <c r="S82" i="37" s="1"/>
  <c r="R27" i="54"/>
  <c r="Q30" i="54"/>
  <c r="Q44" i="54" s="1"/>
  <c r="O112" i="4"/>
  <c r="O96" i="32" s="1"/>
  <c r="Q130" i="3"/>
  <c r="Q60" i="54"/>
  <c r="P63" i="54"/>
  <c r="P77" i="54" s="1"/>
  <c r="N78" i="3"/>
  <c r="N28" i="3" s="1"/>
  <c r="L62" i="32"/>
  <c r="L63" i="32" s="1"/>
  <c r="T28" i="54"/>
  <c r="U61" i="54"/>
  <c r="O47" i="54"/>
  <c r="U67" i="54"/>
  <c r="V66" i="54"/>
  <c r="U34" i="54"/>
  <c r="V33" i="54"/>
  <c r="U103" i="37"/>
  <c r="T104" i="37"/>
  <c r="T107" i="37" s="1"/>
  <c r="R77" i="3"/>
  <c r="R27" i="3" s="1"/>
  <c r="S108" i="37"/>
  <c r="P69" i="4"/>
  <c r="P44" i="32" s="1"/>
  <c r="N45" i="4"/>
  <c r="N60" i="32" s="1"/>
  <c r="P128" i="3"/>
  <c r="T79" i="37"/>
  <c r="Q68" i="4"/>
  <c r="U68" i="37"/>
  <c r="U78" i="37" s="1"/>
  <c r="V67" i="37"/>
  <c r="C119" i="37"/>
  <c r="B119" i="37"/>
  <c r="R109" i="37"/>
  <c r="M46" i="4"/>
  <c r="U33" i="37"/>
  <c r="T34" i="37"/>
  <c r="T44" i="37" s="1"/>
  <c r="Q46" i="37"/>
  <c r="Q48" i="37" s="1"/>
  <c r="S45" i="37"/>
  <c r="P67" i="4"/>
  <c r="P43" i="32" s="1"/>
  <c r="L48" i="4"/>
  <c r="O78" i="48"/>
  <c r="L47" i="4"/>
  <c r="P45" i="48"/>
  <c r="S61" i="48"/>
  <c r="R94" i="48"/>
  <c r="N46" i="48"/>
  <c r="N47" i="48" s="1"/>
  <c r="R27" i="48"/>
  <c r="Q30" i="48"/>
  <c r="Q44" i="48" s="1"/>
  <c r="N61" i="32" s="1"/>
  <c r="T99" i="48"/>
  <c r="S100" i="48"/>
  <c r="O104" i="48"/>
  <c r="S9" i="48"/>
  <c r="R10" i="48"/>
  <c r="R17" i="48" s="1"/>
  <c r="K106" i="48"/>
  <c r="L105" i="48"/>
  <c r="M79" i="48"/>
  <c r="M80" i="48" s="1"/>
  <c r="S34" i="48"/>
  <c r="T33" i="48"/>
  <c r="Q60" i="48"/>
  <c r="P93" i="48"/>
  <c r="P96" i="48" s="1"/>
  <c r="P103" i="48" s="1"/>
  <c r="M62" i="32" s="1"/>
  <c r="P63" i="48"/>
  <c r="P77" i="48" s="1"/>
  <c r="S67" i="48"/>
  <c r="T66" i="48"/>
  <c r="X52" i="46"/>
  <c r="R94" i="4" l="1"/>
  <c r="V47" i="55"/>
  <c r="K117" i="4"/>
  <c r="U29" i="3"/>
  <c r="V110" i="55"/>
  <c r="K100" i="32"/>
  <c r="R82" i="32"/>
  <c r="T80" i="37"/>
  <c r="T82" i="37" s="1"/>
  <c r="V81" i="55"/>
  <c r="S80" i="32"/>
  <c r="S81" i="32" s="1"/>
  <c r="S93" i="4"/>
  <c r="X101" i="55"/>
  <c r="D98" i="55"/>
  <c r="X11" i="55"/>
  <c r="D9" i="55"/>
  <c r="N113" i="4"/>
  <c r="N97" i="32" s="1"/>
  <c r="Q45" i="54"/>
  <c r="Q46" i="54" s="1"/>
  <c r="T89" i="4"/>
  <c r="T78" i="32" s="1"/>
  <c r="V129" i="3"/>
  <c r="S27" i="54"/>
  <c r="R30" i="54"/>
  <c r="R44" i="54" s="1"/>
  <c r="W80" i="55"/>
  <c r="T91" i="4"/>
  <c r="P112" i="4"/>
  <c r="P96" i="32" s="1"/>
  <c r="R130" i="3"/>
  <c r="R60" i="54"/>
  <c r="Q63" i="54"/>
  <c r="Q77" i="54" s="1"/>
  <c r="T90" i="4"/>
  <c r="T79" i="32" s="1"/>
  <c r="W46" i="55"/>
  <c r="X65" i="55"/>
  <c r="D62" i="55"/>
  <c r="U9" i="54"/>
  <c r="T10" i="54"/>
  <c r="T17" i="54" s="1"/>
  <c r="O80" i="3"/>
  <c r="O30" i="3" s="1"/>
  <c r="P78" i="54"/>
  <c r="P79" i="54" s="1"/>
  <c r="P80" i="54" s="1"/>
  <c r="M114" i="4"/>
  <c r="W109" i="55"/>
  <c r="T92" i="4"/>
  <c r="V79" i="3"/>
  <c r="L98" i="32"/>
  <c r="L99" i="32" s="1"/>
  <c r="L116" i="4"/>
  <c r="L117" i="4" s="1"/>
  <c r="X31" i="55"/>
  <c r="D28" i="55"/>
  <c r="V61" i="54"/>
  <c r="U28" i="54"/>
  <c r="V34" i="54"/>
  <c r="W33" i="54"/>
  <c r="V67" i="54"/>
  <c r="W66" i="54"/>
  <c r="P47" i="54"/>
  <c r="O45" i="4"/>
  <c r="O60" i="32" s="1"/>
  <c r="Q128" i="3"/>
  <c r="M63" i="32"/>
  <c r="O78" i="3"/>
  <c r="O28" i="3" s="1"/>
  <c r="S109" i="37"/>
  <c r="S77" i="3"/>
  <c r="S27" i="3" s="1"/>
  <c r="T108" i="37"/>
  <c r="Q69" i="4"/>
  <c r="Q44" i="32" s="1"/>
  <c r="W67" i="37"/>
  <c r="V68" i="37"/>
  <c r="V78" i="37" s="1"/>
  <c r="V103" i="37"/>
  <c r="U104" i="37"/>
  <c r="U107" i="37" s="1"/>
  <c r="U79" i="37"/>
  <c r="R68" i="4"/>
  <c r="N46" i="4"/>
  <c r="L49" i="4"/>
  <c r="R46" i="37"/>
  <c r="R48" i="37" s="1"/>
  <c r="T45" i="37"/>
  <c r="Q67" i="4"/>
  <c r="Q43" i="32" s="1"/>
  <c r="U34" i="37"/>
  <c r="U44" i="37" s="1"/>
  <c r="V33" i="37"/>
  <c r="P78" i="48"/>
  <c r="M47" i="4"/>
  <c r="P104" i="48"/>
  <c r="M48" i="4"/>
  <c r="Q45" i="48"/>
  <c r="S94" i="48"/>
  <c r="T61" i="48"/>
  <c r="O46" i="48"/>
  <c r="O47" i="48" s="1"/>
  <c r="N79" i="48"/>
  <c r="N80" i="48" s="1"/>
  <c r="R60" i="48"/>
  <c r="Q93" i="48"/>
  <c r="Q96" i="48" s="1"/>
  <c r="Q103" i="48" s="1"/>
  <c r="N62" i="32" s="1"/>
  <c r="Q63" i="48"/>
  <c r="Q77" i="48" s="1"/>
  <c r="T9" i="48"/>
  <c r="S10" i="48"/>
  <c r="S17" i="48" s="1"/>
  <c r="T34" i="48"/>
  <c r="U33" i="48"/>
  <c r="T100" i="48"/>
  <c r="U99" i="48"/>
  <c r="U66" i="48"/>
  <c r="T67" i="48"/>
  <c r="L106" i="48"/>
  <c r="M105" i="48"/>
  <c r="S27" i="48"/>
  <c r="R30" i="48"/>
  <c r="R44" i="48" s="1"/>
  <c r="O61" i="32" s="1"/>
  <c r="E1" i="32"/>
  <c r="B9" i="7"/>
  <c r="B9" i="50" s="1"/>
  <c r="S94" i="4" l="1"/>
  <c r="W47" i="55"/>
  <c r="W81" i="55"/>
  <c r="U80" i="37"/>
  <c r="U82" i="37" s="1"/>
  <c r="V29" i="3"/>
  <c r="W110" i="55"/>
  <c r="L100" i="32"/>
  <c r="S82" i="32"/>
  <c r="E104" i="32"/>
  <c r="P57" i="50" s="1"/>
  <c r="E86" i="32"/>
  <c r="M57" i="50" s="1"/>
  <c r="B87" i="32"/>
  <c r="B89" i="32"/>
  <c r="B85" i="32"/>
  <c r="B103" i="32"/>
  <c r="B91" i="32"/>
  <c r="B67" i="32"/>
  <c r="B107" i="32"/>
  <c r="B105" i="32"/>
  <c r="B109" i="32"/>
  <c r="B69" i="32"/>
  <c r="B71" i="32"/>
  <c r="R45" i="54"/>
  <c r="R46" i="54" s="1"/>
  <c r="O113" i="4"/>
  <c r="O97" i="32" s="1"/>
  <c r="X18" i="55"/>
  <c r="D11" i="55"/>
  <c r="M98" i="32"/>
  <c r="M99" i="32" s="1"/>
  <c r="M116" i="4"/>
  <c r="M117" i="4" s="1"/>
  <c r="T27" i="54"/>
  <c r="S30" i="54"/>
  <c r="S44" i="54" s="1"/>
  <c r="T80" i="32"/>
  <c r="T81" i="32" s="1"/>
  <c r="T93" i="4"/>
  <c r="T94" i="4" s="1"/>
  <c r="P80" i="3"/>
  <c r="P30" i="3" s="1"/>
  <c r="Q78" i="54"/>
  <c r="Q79" i="54" s="1"/>
  <c r="Q80" i="54" s="1"/>
  <c r="N114" i="4"/>
  <c r="X45" i="55"/>
  <c r="D31" i="55"/>
  <c r="S60" i="54"/>
  <c r="R63" i="54"/>
  <c r="R77" i="54" s="1"/>
  <c r="X108" i="55"/>
  <c r="D101" i="55"/>
  <c r="Q112" i="4"/>
  <c r="Q96" i="32" s="1"/>
  <c r="S130" i="3"/>
  <c r="V9" i="54"/>
  <c r="U10" i="54"/>
  <c r="U17" i="54" s="1"/>
  <c r="X79" i="55"/>
  <c r="D65" i="55"/>
  <c r="T109" i="37"/>
  <c r="C9" i="50"/>
  <c r="G9" i="50" s="1"/>
  <c r="K9" i="50" s="1"/>
  <c r="F9" i="50"/>
  <c r="J9" i="50" s="1"/>
  <c r="V28" i="54"/>
  <c r="W61" i="54"/>
  <c r="W67" i="54"/>
  <c r="X66" i="54"/>
  <c r="X67" i="54" s="1"/>
  <c r="Q47" i="54"/>
  <c r="X33" i="54"/>
  <c r="X34" i="54" s="1"/>
  <c r="W34" i="54"/>
  <c r="X67" i="37"/>
  <c r="X68" i="37" s="1"/>
  <c r="W68" i="37"/>
  <c r="W78" i="37" s="1"/>
  <c r="V79" i="37"/>
  <c r="V80" i="37" s="1"/>
  <c r="V82" i="37" s="1"/>
  <c r="S68" i="4"/>
  <c r="P45" i="4"/>
  <c r="P60" i="32" s="1"/>
  <c r="R128" i="3"/>
  <c r="N63" i="32"/>
  <c r="P78" i="3"/>
  <c r="P28" i="3" s="1"/>
  <c r="T77" i="3"/>
  <c r="T27" i="3" s="1"/>
  <c r="R69" i="4"/>
  <c r="R44" i="32" s="1"/>
  <c r="U108" i="37"/>
  <c r="W103" i="37"/>
  <c r="V104" i="37"/>
  <c r="V107" i="37" s="1"/>
  <c r="H11" i="7"/>
  <c r="O46" i="4"/>
  <c r="S46" i="37"/>
  <c r="S48" i="37" s="1"/>
  <c r="V34" i="37"/>
  <c r="V44" i="37" s="1"/>
  <c r="W33" i="37"/>
  <c r="U45" i="37"/>
  <c r="R67" i="4"/>
  <c r="R43" i="32" s="1"/>
  <c r="M49" i="4"/>
  <c r="R45" i="48"/>
  <c r="Q78" i="48"/>
  <c r="N47" i="4"/>
  <c r="Q104" i="48"/>
  <c r="N48" i="4"/>
  <c r="T94" i="48"/>
  <c r="U61" i="48"/>
  <c r="P46" i="48"/>
  <c r="P47" i="48" s="1"/>
  <c r="O79" i="48"/>
  <c r="O80" i="48" s="1"/>
  <c r="T27" i="48"/>
  <c r="S30" i="48"/>
  <c r="S44" i="48" s="1"/>
  <c r="P61" i="32" s="1"/>
  <c r="V33" i="48"/>
  <c r="U34" i="48"/>
  <c r="T10" i="48"/>
  <c r="T17" i="48" s="1"/>
  <c r="U9" i="48"/>
  <c r="M106" i="48"/>
  <c r="N105" i="48"/>
  <c r="V66" i="48"/>
  <c r="U67" i="48"/>
  <c r="V99" i="48"/>
  <c r="U100" i="48"/>
  <c r="S60" i="48"/>
  <c r="R63" i="48"/>
  <c r="R77" i="48" s="1"/>
  <c r="R93" i="48"/>
  <c r="R96" i="48" s="1"/>
  <c r="R103" i="48" s="1"/>
  <c r="O62" i="32" s="1"/>
  <c r="E12" i="32"/>
  <c r="A57" i="50" s="1"/>
  <c r="E68" i="32"/>
  <c r="G57" i="50" s="1"/>
  <c r="E31" i="32"/>
  <c r="D57" i="50" s="1"/>
  <c r="E50" i="32"/>
  <c r="J57" i="50" s="1"/>
  <c r="M100" i="32" l="1"/>
  <c r="T82" i="32"/>
  <c r="U109" i="37"/>
  <c r="Q80" i="3"/>
  <c r="Q30" i="3" s="1"/>
  <c r="O114" i="4"/>
  <c r="R78" i="54"/>
  <c r="R79" i="54" s="1"/>
  <c r="R80" i="54" s="1"/>
  <c r="R112" i="4"/>
  <c r="R96" i="32" s="1"/>
  <c r="T130" i="3"/>
  <c r="T60" i="54"/>
  <c r="S63" i="54"/>
  <c r="S77" i="54" s="1"/>
  <c r="P113" i="4"/>
  <c r="P97" i="32" s="1"/>
  <c r="S45" i="54"/>
  <c r="S46" i="54" s="1"/>
  <c r="U27" i="54"/>
  <c r="T30" i="54"/>
  <c r="T44" i="54" s="1"/>
  <c r="X46" i="55"/>
  <c r="U90" i="4"/>
  <c r="C50" i="55"/>
  <c r="D45" i="55"/>
  <c r="C51" i="55"/>
  <c r="U91" i="4"/>
  <c r="C101" i="4" s="1"/>
  <c r="X80" i="55"/>
  <c r="C85" i="55"/>
  <c r="C84" i="55"/>
  <c r="D79" i="55"/>
  <c r="W9" i="54"/>
  <c r="V10" i="54"/>
  <c r="V17" i="54" s="1"/>
  <c r="N116" i="4"/>
  <c r="N117" i="4" s="1"/>
  <c r="N98" i="32"/>
  <c r="N99" i="32" s="1"/>
  <c r="U92" i="4"/>
  <c r="X109" i="55"/>
  <c r="W79" i="3"/>
  <c r="C114" i="55"/>
  <c r="C113" i="55"/>
  <c r="D108" i="55"/>
  <c r="U89" i="4"/>
  <c r="W129" i="3"/>
  <c r="C129" i="3" s="1"/>
  <c r="D18" i="55"/>
  <c r="C21" i="55"/>
  <c r="C22" i="55"/>
  <c r="X61" i="54"/>
  <c r="W28" i="54"/>
  <c r="D34" i="54"/>
  <c r="R47" i="54"/>
  <c r="D67" i="54"/>
  <c r="O63" i="32"/>
  <c r="Q78" i="3"/>
  <c r="Q28" i="3" s="1"/>
  <c r="U77" i="3"/>
  <c r="U27" i="3" s="1"/>
  <c r="V108" i="37"/>
  <c r="V109" i="37" s="1"/>
  <c r="S69" i="4"/>
  <c r="S44" i="32" s="1"/>
  <c r="W104" i="37"/>
  <c r="W107" i="37" s="1"/>
  <c r="X103" i="37"/>
  <c r="X104" i="37" s="1"/>
  <c r="Q45" i="4"/>
  <c r="Q60" i="32" s="1"/>
  <c r="S128" i="3"/>
  <c r="W79" i="37"/>
  <c r="W80" i="37" s="1"/>
  <c r="W82" i="37" s="1"/>
  <c r="T68" i="4"/>
  <c r="X78" i="37"/>
  <c r="D68" i="37"/>
  <c r="P46" i="4"/>
  <c r="T46" i="37"/>
  <c r="T48" i="37" s="1"/>
  <c r="X33" i="37"/>
  <c r="X34" i="37" s="1"/>
  <c r="W34" i="37"/>
  <c r="W44" i="37" s="1"/>
  <c r="V45" i="37"/>
  <c r="S67" i="4"/>
  <c r="S43" i="32" s="1"/>
  <c r="S45" i="48"/>
  <c r="N49" i="4"/>
  <c r="R104" i="48"/>
  <c r="O48" i="4"/>
  <c r="R78" i="48"/>
  <c r="O47" i="4"/>
  <c r="U94" i="48"/>
  <c r="V61" i="48"/>
  <c r="P79" i="48"/>
  <c r="P80" i="48" s="1"/>
  <c r="Q46" i="48"/>
  <c r="U10" i="48"/>
  <c r="U17" i="48" s="1"/>
  <c r="V9" i="48"/>
  <c r="T60" i="48"/>
  <c r="S93" i="48"/>
  <c r="S96" i="48" s="1"/>
  <c r="S103" i="48" s="1"/>
  <c r="P62" i="32" s="1"/>
  <c r="S63" i="48"/>
  <c r="S77" i="48" s="1"/>
  <c r="W99" i="48"/>
  <c r="V100" i="48"/>
  <c r="V67" i="48"/>
  <c r="W66" i="48"/>
  <c r="N106" i="48"/>
  <c r="O105" i="48"/>
  <c r="P105" i="48" s="1"/>
  <c r="Q105" i="48" s="1"/>
  <c r="V34" i="48"/>
  <c r="W33" i="48"/>
  <c r="T30" i="48"/>
  <c r="T44" i="48" s="1"/>
  <c r="Q61" i="32" s="1"/>
  <c r="U27" i="48"/>
  <c r="G107" i="33"/>
  <c r="F102" i="33"/>
  <c r="G102" i="33" s="1"/>
  <c r="X104" i="33"/>
  <c r="W104" i="33"/>
  <c r="V104" i="33"/>
  <c r="U104" i="33"/>
  <c r="T104" i="33"/>
  <c r="S104" i="33"/>
  <c r="R104" i="33"/>
  <c r="Q104" i="33"/>
  <c r="P104" i="33"/>
  <c r="O104" i="33"/>
  <c r="N104" i="33"/>
  <c r="M104" i="33"/>
  <c r="L104" i="33"/>
  <c r="J104" i="33"/>
  <c r="I104" i="33"/>
  <c r="H104" i="33"/>
  <c r="A104" i="33"/>
  <c r="A103" i="33"/>
  <c r="W29" i="3" l="1"/>
  <c r="N100" i="32"/>
  <c r="U78" i="32"/>
  <c r="C97" i="4"/>
  <c r="C98" i="4"/>
  <c r="O116" i="4"/>
  <c r="O117" i="4" s="1"/>
  <c r="O98" i="32"/>
  <c r="O99" i="32" s="1"/>
  <c r="X81" i="55"/>
  <c r="D80" i="55"/>
  <c r="C89" i="55"/>
  <c r="C90" i="55"/>
  <c r="T45" i="54"/>
  <c r="T46" i="54" s="1"/>
  <c r="Q113" i="4"/>
  <c r="Q97" i="32" s="1"/>
  <c r="X9" i="54"/>
  <c r="W10" i="54"/>
  <c r="W17" i="54" s="1"/>
  <c r="V27" i="54"/>
  <c r="U30" i="54"/>
  <c r="U44" i="54" s="1"/>
  <c r="S112" i="4"/>
  <c r="S96" i="32" s="1"/>
  <c r="U130" i="3"/>
  <c r="C79" i="3"/>
  <c r="U79" i="32"/>
  <c r="C100" i="4"/>
  <c r="C99" i="4"/>
  <c r="R80" i="3"/>
  <c r="R30" i="3" s="1"/>
  <c r="P114" i="4"/>
  <c r="S78" i="54"/>
  <c r="S79" i="54" s="1"/>
  <c r="S80" i="54" s="1"/>
  <c r="X110" i="55"/>
  <c r="C119" i="55"/>
  <c r="D109" i="55"/>
  <c r="C118" i="55"/>
  <c r="X47" i="55"/>
  <c r="C56" i="55"/>
  <c r="D46" i="55"/>
  <c r="C55" i="55"/>
  <c r="U60" i="54"/>
  <c r="T63" i="54"/>
  <c r="T77" i="54" s="1"/>
  <c r="U80" i="32"/>
  <c r="U93" i="4"/>
  <c r="C102" i="4"/>
  <c r="D61" i="54"/>
  <c r="X28" i="54"/>
  <c r="S47" i="54"/>
  <c r="V77" i="3"/>
  <c r="V27" i="3" s="1"/>
  <c r="W108" i="37"/>
  <c r="W109" i="37" s="1"/>
  <c r="T69" i="4"/>
  <c r="T44" i="32" s="1"/>
  <c r="X107" i="37"/>
  <c r="D104" i="37"/>
  <c r="P63" i="32"/>
  <c r="R78" i="3"/>
  <c r="R28" i="3" s="1"/>
  <c r="U68" i="4"/>
  <c r="X79" i="37"/>
  <c r="D78" i="37"/>
  <c r="C83" i="37"/>
  <c r="C84" i="37"/>
  <c r="R45" i="4"/>
  <c r="R60" i="32" s="1"/>
  <c r="T128" i="3"/>
  <c r="Q46" i="4"/>
  <c r="C114" i="48"/>
  <c r="B114" i="48"/>
  <c r="U46" i="37"/>
  <c r="U48" i="37" s="1"/>
  <c r="W45" i="37"/>
  <c r="T67" i="4"/>
  <c r="T43" i="32" s="1"/>
  <c r="X44" i="37"/>
  <c r="D34" i="37"/>
  <c r="S78" i="48"/>
  <c r="P47" i="4"/>
  <c r="S104" i="48"/>
  <c r="P48" i="4"/>
  <c r="R105" i="48"/>
  <c r="T45" i="48"/>
  <c r="O49" i="4"/>
  <c r="Q79" i="48"/>
  <c r="Q80" i="48" s="1"/>
  <c r="V94" i="48"/>
  <c r="W61" i="48"/>
  <c r="Q47" i="48"/>
  <c r="R46" i="48"/>
  <c r="W67" i="48"/>
  <c r="X66" i="48"/>
  <c r="X67" i="48" s="1"/>
  <c r="V27" i="48"/>
  <c r="U30" i="48"/>
  <c r="U44" i="48" s="1"/>
  <c r="R61" i="32" s="1"/>
  <c r="X99" i="48"/>
  <c r="X100" i="48" s="1"/>
  <c r="W100" i="48"/>
  <c r="X33" i="48"/>
  <c r="X34" i="48" s="1"/>
  <c r="W34" i="48"/>
  <c r="T63" i="48"/>
  <c r="T77" i="48" s="1"/>
  <c r="T93" i="48"/>
  <c r="T96" i="48" s="1"/>
  <c r="T103" i="48" s="1"/>
  <c r="Q62" i="32" s="1"/>
  <c r="U60" i="48"/>
  <c r="V10" i="48"/>
  <c r="V17" i="48" s="1"/>
  <c r="W9" i="48"/>
  <c r="K104" i="33"/>
  <c r="K24" i="33"/>
  <c r="E29" i="46"/>
  <c r="G104" i="33"/>
  <c r="H102" i="33"/>
  <c r="G78" i="33"/>
  <c r="H107" i="33"/>
  <c r="O100" i="32" l="1"/>
  <c r="V60" i="54"/>
  <c r="U63" i="54"/>
  <c r="U77" i="54" s="1"/>
  <c r="P98" i="32"/>
  <c r="P99" i="32" s="1"/>
  <c r="P116" i="4"/>
  <c r="P117" i="4" s="1"/>
  <c r="X10" i="54"/>
  <c r="D9" i="54"/>
  <c r="U45" i="54"/>
  <c r="U46" i="54" s="1"/>
  <c r="R113" i="4"/>
  <c r="R97" i="32" s="1"/>
  <c r="S80" i="3"/>
  <c r="S30" i="3" s="1"/>
  <c r="T78" i="54"/>
  <c r="T79" i="54" s="1"/>
  <c r="T80" i="54" s="1"/>
  <c r="Q114" i="4"/>
  <c r="C86" i="32"/>
  <c r="C85" i="32"/>
  <c r="W27" i="54"/>
  <c r="V30" i="54"/>
  <c r="V44" i="54" s="1"/>
  <c r="U81" i="32"/>
  <c r="C90" i="32"/>
  <c r="C89" i="32"/>
  <c r="C88" i="32"/>
  <c r="C87" i="32"/>
  <c r="C105" i="4"/>
  <c r="D46" i="50" s="1"/>
  <c r="C106" i="4"/>
  <c r="D47" i="50" s="1"/>
  <c r="C103" i="4"/>
  <c r="U94" i="4"/>
  <c r="T112" i="4"/>
  <c r="T96" i="32" s="1"/>
  <c r="V130" i="3"/>
  <c r="D28" i="54"/>
  <c r="T47" i="54"/>
  <c r="Q63" i="32"/>
  <c r="S78" i="3"/>
  <c r="S28" i="3" s="1"/>
  <c r="X80" i="37"/>
  <c r="X82" i="37" s="1"/>
  <c r="C89" i="37"/>
  <c r="C88" i="37"/>
  <c r="D79" i="37"/>
  <c r="S45" i="4"/>
  <c r="S60" i="32" s="1"/>
  <c r="U128" i="3"/>
  <c r="U69" i="4"/>
  <c r="U44" i="32" s="1"/>
  <c r="X108" i="37"/>
  <c r="W77" i="3"/>
  <c r="W27" i="3" s="1"/>
  <c r="C113" i="37"/>
  <c r="D107" i="37"/>
  <c r="C112" i="37"/>
  <c r="R46" i="4"/>
  <c r="V46" i="37"/>
  <c r="V48" i="37" s="1"/>
  <c r="U67" i="4"/>
  <c r="U43" i="32" s="1"/>
  <c r="X45" i="37"/>
  <c r="C55" i="37" s="1"/>
  <c r="C49" i="37"/>
  <c r="D44" i="37"/>
  <c r="C50" i="37"/>
  <c r="S105" i="48"/>
  <c r="U45" i="48"/>
  <c r="T104" i="48"/>
  <c r="Q48" i="4"/>
  <c r="T78" i="48"/>
  <c r="Q47" i="4"/>
  <c r="P49" i="4"/>
  <c r="R79" i="48"/>
  <c r="R80" i="48" s="1"/>
  <c r="X61" i="48"/>
  <c r="W94" i="48"/>
  <c r="R47" i="48"/>
  <c r="S46" i="48"/>
  <c r="D34" i="48"/>
  <c r="D100" i="48"/>
  <c r="W10" i="48"/>
  <c r="W17" i="48" s="1"/>
  <c r="X9" i="48"/>
  <c r="W27" i="48"/>
  <c r="V30" i="48"/>
  <c r="V44" i="48" s="1"/>
  <c r="S61" i="32" s="1"/>
  <c r="U93" i="48"/>
  <c r="U96" i="48" s="1"/>
  <c r="U103" i="48" s="1"/>
  <c r="R62" i="32" s="1"/>
  <c r="V60" i="48"/>
  <c r="U63" i="48"/>
  <c r="U77" i="48" s="1"/>
  <c r="D67" i="48"/>
  <c r="L24" i="33"/>
  <c r="M24" i="33" s="1"/>
  <c r="N24" i="33" s="1"/>
  <c r="O24" i="33" s="1"/>
  <c r="P24" i="33" s="1"/>
  <c r="Q24" i="33" s="1"/>
  <c r="R24" i="33" s="1"/>
  <c r="S24" i="33" s="1"/>
  <c r="T24" i="33" s="1"/>
  <c r="U24" i="33" s="1"/>
  <c r="V24" i="33" s="1"/>
  <c r="W24" i="33" s="1"/>
  <c r="X24" i="33" s="1"/>
  <c r="F47" i="46"/>
  <c r="E34" i="46"/>
  <c r="D49" i="46"/>
  <c r="D109" i="46"/>
  <c r="K23" i="33"/>
  <c r="D104" i="33"/>
  <c r="K28" i="33"/>
  <c r="I107" i="33"/>
  <c r="I102" i="33"/>
  <c r="H78" i="33"/>
  <c r="P100" i="32" l="1"/>
  <c r="D10" i="54"/>
  <c r="X17" i="54"/>
  <c r="C77" i="3"/>
  <c r="Q116" i="4"/>
  <c r="Q117" i="4" s="1"/>
  <c r="Q98" i="32"/>
  <c r="Q99" i="32" s="1"/>
  <c r="R114" i="4"/>
  <c r="T80" i="3"/>
  <c r="T30" i="3" s="1"/>
  <c r="U78" i="54"/>
  <c r="U79" i="54" s="1"/>
  <c r="U80" i="54" s="1"/>
  <c r="C92" i="32"/>
  <c r="U82" i="32"/>
  <c r="C91" i="32"/>
  <c r="W60" i="54"/>
  <c r="V63" i="54"/>
  <c r="V45" i="54"/>
  <c r="V46" i="54" s="1"/>
  <c r="S113" i="4"/>
  <c r="S97" i="32" s="1"/>
  <c r="X27" i="54"/>
  <c r="W30" i="54"/>
  <c r="W44" i="54" s="1"/>
  <c r="U47" i="54"/>
  <c r="X109" i="37"/>
  <c r="C117" i="37"/>
  <c r="D108" i="37"/>
  <c r="C118" i="37"/>
  <c r="T45" i="4"/>
  <c r="T60" i="32" s="1"/>
  <c r="V128" i="3"/>
  <c r="B90" i="37"/>
  <c r="C90" i="37"/>
  <c r="R63" i="32"/>
  <c r="T78" i="3"/>
  <c r="T28" i="3" s="1"/>
  <c r="S46" i="4"/>
  <c r="W46" i="37"/>
  <c r="W48" i="37" s="1"/>
  <c r="C54" i="37"/>
  <c r="D45" i="37"/>
  <c r="T105" i="48"/>
  <c r="Q49" i="4"/>
  <c r="U78" i="48"/>
  <c r="R47" i="4"/>
  <c r="U104" i="48"/>
  <c r="R48" i="4"/>
  <c r="V45" i="48"/>
  <c r="S79" i="48"/>
  <c r="S80" i="48" s="1"/>
  <c r="X94" i="48"/>
  <c r="D94" i="48" s="1"/>
  <c r="D61" i="48"/>
  <c r="S47" i="48"/>
  <c r="T46" i="48"/>
  <c r="X10" i="48"/>
  <c r="D9" i="48"/>
  <c r="V93" i="48"/>
  <c r="V96" i="48" s="1"/>
  <c r="V103" i="48" s="1"/>
  <c r="S62" i="32" s="1"/>
  <c r="W60" i="48"/>
  <c r="V63" i="48"/>
  <c r="V77" i="48" s="1"/>
  <c r="X27" i="48"/>
  <c r="W30" i="48"/>
  <c r="W44" i="48" s="1"/>
  <c r="T61" i="32" s="1"/>
  <c r="F54" i="46"/>
  <c r="D24" i="33"/>
  <c r="L28" i="33"/>
  <c r="L23" i="33"/>
  <c r="M23" i="33" s="1"/>
  <c r="N23" i="33" s="1"/>
  <c r="O23" i="33" s="1"/>
  <c r="P23" i="33" s="1"/>
  <c r="Q23" i="33" s="1"/>
  <c r="R23" i="33" s="1"/>
  <c r="S23" i="33" s="1"/>
  <c r="T23" i="33" s="1"/>
  <c r="U23" i="33" s="1"/>
  <c r="V23" i="33" s="1"/>
  <c r="W23" i="33" s="1"/>
  <c r="X23" i="33" s="1"/>
  <c r="C42" i="32"/>
  <c r="F103" i="33"/>
  <c r="F34" i="46"/>
  <c r="E37" i="46"/>
  <c r="D28" i="46"/>
  <c r="G54" i="46"/>
  <c r="G29" i="46"/>
  <c r="F29" i="46"/>
  <c r="G47" i="46"/>
  <c r="F50" i="46"/>
  <c r="E107" i="46"/>
  <c r="E110" i="46" s="1"/>
  <c r="G103" i="33"/>
  <c r="J102" i="33"/>
  <c r="J107" i="33"/>
  <c r="K72" i="33"/>
  <c r="I78" i="33"/>
  <c r="Q100" i="32" l="1"/>
  <c r="V77" i="54"/>
  <c r="I86" i="32"/>
  <c r="N64" i="50" s="1"/>
  <c r="F86" i="32"/>
  <c r="N57" i="50" s="1"/>
  <c r="U112" i="4"/>
  <c r="W130" i="3"/>
  <c r="C130" i="3" s="1"/>
  <c r="D17" i="54"/>
  <c r="C20" i="54"/>
  <c r="C21" i="54"/>
  <c r="X60" i="54"/>
  <c r="W63" i="54"/>
  <c r="W77" i="54" s="1"/>
  <c r="D27" i="54"/>
  <c r="X30" i="54"/>
  <c r="X44" i="54" s="1"/>
  <c r="D44" i="54" s="1"/>
  <c r="W45" i="54"/>
  <c r="W46" i="54" s="1"/>
  <c r="T113" i="4"/>
  <c r="T97" i="32" s="1"/>
  <c r="R116" i="4"/>
  <c r="R117" i="4" s="1"/>
  <c r="R98" i="32"/>
  <c r="R99" i="32" s="1"/>
  <c r="X45" i="54"/>
  <c r="V47" i="54"/>
  <c r="S63" i="32"/>
  <c r="U78" i="3"/>
  <c r="U28" i="3" s="1"/>
  <c r="T46" i="4"/>
  <c r="X46" i="37"/>
  <c r="X48" i="37" s="1"/>
  <c r="U105" i="48"/>
  <c r="V104" i="48"/>
  <c r="S48" i="4"/>
  <c r="R49" i="4"/>
  <c r="V78" i="48"/>
  <c r="S47" i="4"/>
  <c r="W45" i="48"/>
  <c r="B43" i="32"/>
  <c r="T79" i="48"/>
  <c r="T80" i="48" s="1"/>
  <c r="T47" i="48"/>
  <c r="U46" i="48"/>
  <c r="B42" i="32"/>
  <c r="W93" i="48"/>
  <c r="W96" i="48" s="1"/>
  <c r="W103" i="48" s="1"/>
  <c r="T62" i="32" s="1"/>
  <c r="X60" i="48"/>
  <c r="W63" i="48"/>
  <c r="W77" i="48" s="1"/>
  <c r="X30" i="48"/>
  <c r="D27" i="48"/>
  <c r="D10" i="48"/>
  <c r="X17" i="48"/>
  <c r="W128" i="3" s="1"/>
  <c r="C128" i="3" s="1"/>
  <c r="E65" i="46"/>
  <c r="B24" i="4"/>
  <c r="F64" i="46"/>
  <c r="M28" i="33"/>
  <c r="D23" i="33"/>
  <c r="F107" i="46"/>
  <c r="F110" i="46" s="1"/>
  <c r="H47" i="46"/>
  <c r="G50" i="46"/>
  <c r="G64" i="46" s="1"/>
  <c r="D25" i="4" s="1"/>
  <c r="E38" i="46"/>
  <c r="D126" i="3" s="1"/>
  <c r="G34" i="46"/>
  <c r="H54" i="46"/>
  <c r="H29" i="46"/>
  <c r="F37" i="46"/>
  <c r="C24" i="4" s="1"/>
  <c r="C23" i="32" s="1"/>
  <c r="D4" i="32"/>
  <c r="C4" i="32"/>
  <c r="B4" i="32"/>
  <c r="C5" i="32"/>
  <c r="C70" i="4"/>
  <c r="E66" i="4"/>
  <c r="K42" i="33"/>
  <c r="K107" i="33"/>
  <c r="L72" i="33"/>
  <c r="J78" i="33"/>
  <c r="K48" i="33"/>
  <c r="K49" i="33" s="1"/>
  <c r="K50" i="33" s="1"/>
  <c r="K102" i="33"/>
  <c r="C9" i="7"/>
  <c r="R100" i="32" l="1"/>
  <c r="C50" i="54"/>
  <c r="C49" i="54"/>
  <c r="D131" i="3"/>
  <c r="D138" i="3" s="1"/>
  <c r="U96" i="32"/>
  <c r="C121" i="4"/>
  <c r="C120" i="4"/>
  <c r="D30" i="54"/>
  <c r="T114" i="4"/>
  <c r="W78" i="54"/>
  <c r="V80" i="3"/>
  <c r="V30" i="3" s="1"/>
  <c r="U113" i="4"/>
  <c r="U97" i="32" s="1"/>
  <c r="C105" i="32" s="1"/>
  <c r="D60" i="54"/>
  <c r="X63" i="54"/>
  <c r="X77" i="54" s="1"/>
  <c r="C81" i="54" s="1"/>
  <c r="U80" i="3"/>
  <c r="U30" i="3" s="1"/>
  <c r="V78" i="54"/>
  <c r="S114" i="4"/>
  <c r="C54" i="54"/>
  <c r="C53" i="54"/>
  <c r="D45" i="54"/>
  <c r="W47" i="54"/>
  <c r="B55" i="54" s="1"/>
  <c r="X46" i="54"/>
  <c r="X47" i="54" s="1"/>
  <c r="T63" i="32"/>
  <c r="V78" i="3"/>
  <c r="V28" i="3" s="1"/>
  <c r="V105" i="48"/>
  <c r="U45" i="4"/>
  <c r="U60" i="32" s="1"/>
  <c r="C21" i="48"/>
  <c r="C20" i="48"/>
  <c r="W78" i="48"/>
  <c r="T47" i="4"/>
  <c r="S49" i="4"/>
  <c r="D66" i="4"/>
  <c r="D42" i="32" s="1"/>
  <c r="W104" i="48"/>
  <c r="T48" i="4"/>
  <c r="E66" i="46"/>
  <c r="E67" i="46" s="1"/>
  <c r="U79" i="48"/>
  <c r="U80" i="48" s="1"/>
  <c r="U47" i="48"/>
  <c r="V46" i="48"/>
  <c r="D30" i="48"/>
  <c r="X44" i="48"/>
  <c r="U61" i="32" s="1"/>
  <c r="X63" i="48"/>
  <c r="X93" i="48"/>
  <c r="D60" i="48"/>
  <c r="D17" i="48"/>
  <c r="B23" i="32"/>
  <c r="C25" i="4"/>
  <c r="C63" i="32"/>
  <c r="F65" i="46"/>
  <c r="N28" i="33"/>
  <c r="F95" i="46"/>
  <c r="G37" i="46"/>
  <c r="H34" i="46"/>
  <c r="H37" i="46" s="1"/>
  <c r="E24" i="4" s="1"/>
  <c r="E23" i="32" s="1"/>
  <c r="E95" i="46"/>
  <c r="F117" i="46"/>
  <c r="E76" i="3" s="1"/>
  <c r="F38" i="46"/>
  <c r="E126" i="3" s="1"/>
  <c r="E131" i="3" s="1"/>
  <c r="E39" i="46"/>
  <c r="C44" i="32"/>
  <c r="C45" i="32" s="1"/>
  <c r="I54" i="46"/>
  <c r="E117" i="46"/>
  <c r="I47" i="46"/>
  <c r="H50" i="46"/>
  <c r="H64" i="46" s="1"/>
  <c r="E25" i="4" s="1"/>
  <c r="G107" i="46"/>
  <c r="I29" i="46"/>
  <c r="F4" i="32"/>
  <c r="E4" i="32"/>
  <c r="E42" i="32"/>
  <c r="D24" i="32"/>
  <c r="B24" i="32"/>
  <c r="H103" i="33"/>
  <c r="G108" i="33"/>
  <c r="G109" i="33" s="1"/>
  <c r="I103" i="33"/>
  <c r="K78" i="33"/>
  <c r="K25" i="33"/>
  <c r="L107" i="33"/>
  <c r="L102" i="33"/>
  <c r="L48" i="33"/>
  <c r="L49" i="33" s="1"/>
  <c r="L50" i="33" s="1"/>
  <c r="K30" i="33"/>
  <c r="L42" i="33"/>
  <c r="M72" i="33"/>
  <c r="E26" i="3" l="1"/>
  <c r="D63" i="54"/>
  <c r="D77" i="54"/>
  <c r="C122" i="4"/>
  <c r="C123" i="4"/>
  <c r="W80" i="3"/>
  <c r="U114" i="4"/>
  <c r="C124" i="4" s="1"/>
  <c r="X78" i="54"/>
  <c r="C86" i="54" s="1"/>
  <c r="D76" i="3"/>
  <c r="D26" i="3" s="1"/>
  <c r="B27" i="4"/>
  <c r="C68" i="32"/>
  <c r="C67" i="32"/>
  <c r="C82" i="54"/>
  <c r="C104" i="32"/>
  <c r="C103" i="32"/>
  <c r="C106" i="32"/>
  <c r="S116" i="4"/>
  <c r="S98" i="32"/>
  <c r="V79" i="54"/>
  <c r="V80" i="54" s="1"/>
  <c r="T116" i="4"/>
  <c r="T98" i="32"/>
  <c r="T99" i="32" s="1"/>
  <c r="C69" i="32"/>
  <c r="C70" i="32"/>
  <c r="C55" i="54"/>
  <c r="E115" i="3"/>
  <c r="E138" i="3"/>
  <c r="W105" i="48"/>
  <c r="D115" i="3"/>
  <c r="C50" i="48"/>
  <c r="U46" i="4"/>
  <c r="C55" i="4" s="1"/>
  <c r="C28" i="51" s="1"/>
  <c r="C53" i="4"/>
  <c r="C26" i="51" s="1"/>
  <c r="C54" i="4"/>
  <c r="C27" i="51" s="1"/>
  <c r="C49" i="48"/>
  <c r="T49" i="4"/>
  <c r="V79" i="48"/>
  <c r="V80" i="48" s="1"/>
  <c r="B44" i="32"/>
  <c r="V47" i="48"/>
  <c r="W46" i="48"/>
  <c r="W47" i="48" s="1"/>
  <c r="X96" i="48"/>
  <c r="D93" i="48"/>
  <c r="D63" i="48"/>
  <c r="X77" i="48"/>
  <c r="X45" i="48"/>
  <c r="D44" i="48"/>
  <c r="F66" i="4"/>
  <c r="G65" i="46"/>
  <c r="D24" i="4"/>
  <c r="C24" i="32"/>
  <c r="F118" i="46"/>
  <c r="C27" i="4"/>
  <c r="H65" i="46"/>
  <c r="F66" i="46"/>
  <c r="F67" i="46" s="1"/>
  <c r="O28" i="33"/>
  <c r="J54" i="46"/>
  <c r="G110" i="46"/>
  <c r="G117" i="46" s="1"/>
  <c r="F76" i="3" s="1"/>
  <c r="H107" i="46"/>
  <c r="H110" i="46" s="1"/>
  <c r="E96" i="46"/>
  <c r="J29" i="46"/>
  <c r="I50" i="46"/>
  <c r="I64" i="46" s="1"/>
  <c r="J47" i="46"/>
  <c r="E118" i="46"/>
  <c r="E119" i="46" s="1"/>
  <c r="G38" i="46"/>
  <c r="F126" i="3" s="1"/>
  <c r="F131" i="3" s="1"/>
  <c r="F39" i="46"/>
  <c r="I34" i="46"/>
  <c r="B11" i="32"/>
  <c r="D5" i="32"/>
  <c r="E70" i="4"/>
  <c r="G66" i="4"/>
  <c r="H108" i="33"/>
  <c r="H109" i="33" s="1"/>
  <c r="L30" i="33"/>
  <c r="N72" i="33"/>
  <c r="M42" i="33"/>
  <c r="M48" i="33"/>
  <c r="M49" i="33" s="1"/>
  <c r="M50" i="33" s="1"/>
  <c r="M107" i="33"/>
  <c r="M102" i="33"/>
  <c r="L25" i="33"/>
  <c r="L78" i="33"/>
  <c r="F26" i="3" l="1"/>
  <c r="D78" i="54"/>
  <c r="W79" i="54"/>
  <c r="W80" i="54" s="1"/>
  <c r="B88" i="54" s="1"/>
  <c r="C87" i="54"/>
  <c r="C80" i="3"/>
  <c r="W30" i="3"/>
  <c r="C30" i="3" s="1"/>
  <c r="C125" i="4"/>
  <c r="S99" i="32"/>
  <c r="S117" i="4"/>
  <c r="T117" i="4" s="1"/>
  <c r="U98" i="32"/>
  <c r="U99" i="32" s="1"/>
  <c r="U116" i="4"/>
  <c r="C128" i="4" s="1"/>
  <c r="D48" i="50" s="1"/>
  <c r="E116" i="3"/>
  <c r="F115" i="3"/>
  <c r="F138" i="3"/>
  <c r="F116" i="3" s="1"/>
  <c r="D116" i="3"/>
  <c r="C54" i="48"/>
  <c r="C53" i="48"/>
  <c r="B55" i="48"/>
  <c r="C56" i="4"/>
  <c r="C29" i="51" s="1"/>
  <c r="U47" i="4"/>
  <c r="C81" i="48"/>
  <c r="C82" i="48"/>
  <c r="B45" i="32"/>
  <c r="E43" i="32"/>
  <c r="B74" i="4"/>
  <c r="B75" i="4"/>
  <c r="B28" i="4"/>
  <c r="F119" i="46"/>
  <c r="B25" i="32"/>
  <c r="W79" i="48"/>
  <c r="W80" i="48" s="1"/>
  <c r="B88" i="48" s="1"/>
  <c r="C25" i="32"/>
  <c r="C26" i="32" s="1"/>
  <c r="C28" i="4"/>
  <c r="F42" i="32"/>
  <c r="X46" i="48"/>
  <c r="X47" i="48" s="1"/>
  <c r="C55" i="48" s="1"/>
  <c r="D45" i="48"/>
  <c r="X78" i="48"/>
  <c r="C86" i="48" s="1"/>
  <c r="D77" i="48"/>
  <c r="D96" i="48"/>
  <c r="X103" i="48"/>
  <c r="D23" i="32"/>
  <c r="G118" i="46"/>
  <c r="D27" i="4"/>
  <c r="D28" i="4" s="1"/>
  <c r="F25" i="4"/>
  <c r="E63" i="32"/>
  <c r="G66" i="46"/>
  <c r="G67" i="46" s="1"/>
  <c r="P28" i="33"/>
  <c r="K33" i="33"/>
  <c r="D45" i="33"/>
  <c r="G95" i="46"/>
  <c r="E97" i="46"/>
  <c r="F96" i="46"/>
  <c r="F97" i="46" s="1"/>
  <c r="K47" i="46"/>
  <c r="J50" i="46"/>
  <c r="J64" i="46" s="1"/>
  <c r="B68" i="46" s="1"/>
  <c r="H38" i="46"/>
  <c r="G126" i="3" s="1"/>
  <c r="G131" i="3" s="1"/>
  <c r="G39" i="46"/>
  <c r="K53" i="46"/>
  <c r="I107" i="46"/>
  <c r="I37" i="46"/>
  <c r="J34" i="46"/>
  <c r="J37" i="46" s="1"/>
  <c r="G24" i="4" s="1"/>
  <c r="G23" i="32" s="1"/>
  <c r="K29" i="46"/>
  <c r="H95" i="46"/>
  <c r="H117" i="46"/>
  <c r="J108" i="46"/>
  <c r="E44" i="32"/>
  <c r="G4" i="32"/>
  <c r="B12" i="32" s="1"/>
  <c r="G42" i="32"/>
  <c r="E24" i="32"/>
  <c r="E5" i="32"/>
  <c r="H66" i="4"/>
  <c r="H42" i="32" s="1"/>
  <c r="K103" i="33"/>
  <c r="K46" i="33"/>
  <c r="L46" i="33"/>
  <c r="I108" i="33"/>
  <c r="I109" i="33" s="1"/>
  <c r="J103" i="33"/>
  <c r="N102" i="33"/>
  <c r="M78" i="33"/>
  <c r="N107" i="33"/>
  <c r="O72" i="33"/>
  <c r="N42" i="33"/>
  <c r="M30" i="33"/>
  <c r="L33" i="33"/>
  <c r="M25" i="33"/>
  <c r="N48" i="33"/>
  <c r="N49" i="33" s="1"/>
  <c r="N50" i="33" s="1"/>
  <c r="X79" i="54" l="1"/>
  <c r="X80" i="54" s="1"/>
  <c r="C88" i="54" s="1"/>
  <c r="U117" i="4"/>
  <c r="C108" i="32"/>
  <c r="C107" i="32"/>
  <c r="C129" i="4"/>
  <c r="D49" i="50" s="1"/>
  <c r="S100" i="32"/>
  <c r="T100" i="32" s="1"/>
  <c r="U100" i="32" s="1"/>
  <c r="C109" i="32"/>
  <c r="C110" i="32"/>
  <c r="W78" i="3"/>
  <c r="W28" i="3" s="1"/>
  <c r="C28" i="3" s="1"/>
  <c r="U62" i="32"/>
  <c r="B49" i="32"/>
  <c r="B3" i="51" s="1"/>
  <c r="H3" i="4"/>
  <c r="J125" i="3"/>
  <c r="E27" i="4"/>
  <c r="E28" i="4" s="1"/>
  <c r="G76" i="3"/>
  <c r="G26" i="3" s="1"/>
  <c r="I3" i="4"/>
  <c r="I4" i="32" s="1"/>
  <c r="K125" i="3"/>
  <c r="K54" i="46"/>
  <c r="J105" i="33"/>
  <c r="K105" i="33"/>
  <c r="C58" i="4"/>
  <c r="C31" i="51" s="1"/>
  <c r="C57" i="4"/>
  <c r="C30" i="51" s="1"/>
  <c r="B69" i="46"/>
  <c r="C87" i="48"/>
  <c r="U48" i="4"/>
  <c r="C108" i="48"/>
  <c r="C107" i="48"/>
  <c r="B46" i="32"/>
  <c r="C46" i="32" s="1"/>
  <c r="B50" i="32"/>
  <c r="B26" i="32"/>
  <c r="B41" i="46"/>
  <c r="B40" i="46"/>
  <c r="B29" i="4"/>
  <c r="C29" i="4" s="1"/>
  <c r="D29" i="4" s="1"/>
  <c r="G25" i="4"/>
  <c r="D44" i="32"/>
  <c r="D70" i="4"/>
  <c r="X79" i="48"/>
  <c r="X80" i="48" s="1"/>
  <c r="C88" i="48" s="1"/>
  <c r="D78" i="48"/>
  <c r="X104" i="48"/>
  <c r="D103" i="48"/>
  <c r="I65" i="46"/>
  <c r="F24" i="4"/>
  <c r="B33" i="4" s="1"/>
  <c r="B39" i="51" s="1"/>
  <c r="F24" i="32"/>
  <c r="D25" i="32"/>
  <c r="D26" i="32" s="1"/>
  <c r="G70" i="4"/>
  <c r="J65" i="46"/>
  <c r="H66" i="46"/>
  <c r="H67" i="46" s="1"/>
  <c r="K52" i="33"/>
  <c r="H4" i="4" s="1"/>
  <c r="K79" i="33"/>
  <c r="Q28" i="33"/>
  <c r="E120" i="46"/>
  <c r="K50" i="46"/>
  <c r="L47" i="46"/>
  <c r="L53" i="46"/>
  <c r="L54" i="46" s="1"/>
  <c r="L29" i="46"/>
  <c r="I95" i="46"/>
  <c r="H39" i="46"/>
  <c r="I38" i="46"/>
  <c r="H126" i="3" s="1"/>
  <c r="H131" i="3" s="1"/>
  <c r="H118" i="46"/>
  <c r="G96" i="46"/>
  <c r="G97" i="46" s="1"/>
  <c r="K34" i="46"/>
  <c r="K37" i="46" s="1"/>
  <c r="H24" i="4" s="1"/>
  <c r="H23" i="32" s="1"/>
  <c r="I110" i="46"/>
  <c r="J107" i="46"/>
  <c r="C64" i="32"/>
  <c r="E45" i="32"/>
  <c r="F5" i="32"/>
  <c r="I66" i="4"/>
  <c r="K34" i="33"/>
  <c r="L103" i="33"/>
  <c r="L105" i="33" s="1"/>
  <c r="M46" i="33"/>
  <c r="J108" i="33"/>
  <c r="J91" i="33"/>
  <c r="M33" i="33"/>
  <c r="N30" i="33"/>
  <c r="N78" i="33"/>
  <c r="O42" i="33"/>
  <c r="O48" i="33"/>
  <c r="O49" i="33" s="1"/>
  <c r="O50" i="33" s="1"/>
  <c r="O102" i="33"/>
  <c r="P72" i="33"/>
  <c r="O107" i="33"/>
  <c r="N25" i="33"/>
  <c r="C27" i="3" l="1"/>
  <c r="I104" i="32"/>
  <c r="Q64" i="50" s="1"/>
  <c r="F104" i="32"/>
  <c r="Q57" i="50" s="1"/>
  <c r="C29" i="3"/>
  <c r="C72" i="32"/>
  <c r="C71" i="32"/>
  <c r="U63" i="32"/>
  <c r="C78" i="3"/>
  <c r="B27" i="32"/>
  <c r="E29" i="4"/>
  <c r="J3" i="4"/>
  <c r="J4" i="32" s="1"/>
  <c r="L125" i="3"/>
  <c r="K64" i="46"/>
  <c r="K65" i="46" s="1"/>
  <c r="G138" i="3"/>
  <c r="G115" i="3"/>
  <c r="H138" i="3"/>
  <c r="H116" i="3" s="1"/>
  <c r="H115" i="3"/>
  <c r="C59" i="4"/>
  <c r="C32" i="51" s="1"/>
  <c r="C60" i="4"/>
  <c r="U49" i="4"/>
  <c r="C113" i="48"/>
  <c r="C112" i="48"/>
  <c r="B35" i="4"/>
  <c r="B41" i="51" s="1"/>
  <c r="D45" i="32"/>
  <c r="B79" i="4"/>
  <c r="B78" i="4"/>
  <c r="B34" i="4"/>
  <c r="B40" i="51" s="1"/>
  <c r="B32" i="4"/>
  <c r="B38" i="51" s="1"/>
  <c r="H4" i="32"/>
  <c r="X105" i="48"/>
  <c r="D104" i="48"/>
  <c r="F23" i="32"/>
  <c r="G63" i="32"/>
  <c r="F63" i="32"/>
  <c r="I66" i="46"/>
  <c r="I67" i="46" s="1"/>
  <c r="J109" i="33"/>
  <c r="J112" i="33" s="1"/>
  <c r="L52" i="33"/>
  <c r="I4" i="4" s="1"/>
  <c r="L79" i="33"/>
  <c r="L80" i="33" s="1"/>
  <c r="K80" i="33"/>
  <c r="R28" i="33"/>
  <c r="K53" i="33"/>
  <c r="L34" i="46"/>
  <c r="I39" i="46"/>
  <c r="J38" i="46"/>
  <c r="I126" i="3" s="1"/>
  <c r="I131" i="3" s="1"/>
  <c r="L50" i="46"/>
  <c r="L64" i="46" s="1"/>
  <c r="M47" i="46"/>
  <c r="H96" i="46"/>
  <c r="H97" i="46" s="1"/>
  <c r="G44" i="32"/>
  <c r="G45" i="32" s="1"/>
  <c r="K107" i="46"/>
  <c r="K108" i="46"/>
  <c r="L108" i="46"/>
  <c r="F120" i="46"/>
  <c r="G119" i="46"/>
  <c r="G120" i="46" s="1"/>
  <c r="J110" i="46"/>
  <c r="J117" i="46" s="1"/>
  <c r="I76" i="3" s="1"/>
  <c r="M29" i="46"/>
  <c r="M53" i="46"/>
  <c r="M54" i="46" s="1"/>
  <c r="I117" i="46"/>
  <c r="H76" i="3" s="1"/>
  <c r="H26" i="3" s="1"/>
  <c r="D63" i="32"/>
  <c r="I42" i="32"/>
  <c r="G24" i="32"/>
  <c r="E25" i="32"/>
  <c r="G5" i="32"/>
  <c r="B14" i="32" s="1"/>
  <c r="H70" i="4"/>
  <c r="J66" i="4"/>
  <c r="K35" i="33"/>
  <c r="L34" i="33"/>
  <c r="K108" i="33"/>
  <c r="M103" i="33"/>
  <c r="M105" i="33" s="1"/>
  <c r="P107" i="33"/>
  <c r="O25" i="33"/>
  <c r="P48" i="33"/>
  <c r="P49" i="33" s="1"/>
  <c r="P50" i="33" s="1"/>
  <c r="P42" i="33"/>
  <c r="N33" i="33"/>
  <c r="O30" i="33"/>
  <c r="Q72" i="33"/>
  <c r="P102" i="33"/>
  <c r="O78" i="33"/>
  <c r="I26" i="3" l="1"/>
  <c r="B74" i="32"/>
  <c r="B73" i="32"/>
  <c r="B33" i="32"/>
  <c r="B32" i="32"/>
  <c r="H25" i="4"/>
  <c r="H24" i="32" s="1"/>
  <c r="G116" i="3"/>
  <c r="K3" i="4"/>
  <c r="K4" i="32" s="1"/>
  <c r="M125" i="3"/>
  <c r="B126" i="3"/>
  <c r="B131" i="3" s="1"/>
  <c r="B150" i="3" s="1"/>
  <c r="B153" i="3" s="1"/>
  <c r="G6" i="4"/>
  <c r="G7" i="4" s="1"/>
  <c r="I75" i="3" s="1"/>
  <c r="I25" i="3" s="1"/>
  <c r="D46" i="32"/>
  <c r="E46" i="32" s="1"/>
  <c r="B31" i="32"/>
  <c r="B30" i="32"/>
  <c r="B13" i="32"/>
  <c r="B121" i="46"/>
  <c r="B122" i="46"/>
  <c r="B80" i="4"/>
  <c r="F27" i="4"/>
  <c r="F70" i="4"/>
  <c r="D64" i="32"/>
  <c r="E64" i="32" s="1"/>
  <c r="F64" i="32" s="1"/>
  <c r="G64" i="32" s="1"/>
  <c r="F44" i="32"/>
  <c r="L53" i="33"/>
  <c r="I5" i="32"/>
  <c r="J118" i="46"/>
  <c r="G27" i="4"/>
  <c r="I25" i="4"/>
  <c r="H63" i="32"/>
  <c r="I96" i="46"/>
  <c r="I97" i="46" s="1"/>
  <c r="J66" i="46"/>
  <c r="J67" i="46" s="1"/>
  <c r="J113" i="33"/>
  <c r="K90" i="33"/>
  <c r="H5" i="4" s="1"/>
  <c r="K109" i="33"/>
  <c r="K112" i="33" s="1"/>
  <c r="L90" i="33"/>
  <c r="I5" i="4" s="1"/>
  <c r="M52" i="33"/>
  <c r="J4" i="4" s="1"/>
  <c r="M79" i="33"/>
  <c r="S28" i="33"/>
  <c r="K54" i="33"/>
  <c r="K55" i="33" s="1"/>
  <c r="H119" i="46"/>
  <c r="H120" i="46" s="1"/>
  <c r="N47" i="46"/>
  <c r="M50" i="46"/>
  <c r="M64" i="46" s="1"/>
  <c r="J25" i="4" s="1"/>
  <c r="J95" i="46"/>
  <c r="L107" i="46"/>
  <c r="L110" i="46" s="1"/>
  <c r="L37" i="46"/>
  <c r="M34" i="46"/>
  <c r="M37" i="46" s="1"/>
  <c r="J24" i="4" s="1"/>
  <c r="J23" i="32" s="1"/>
  <c r="N53" i="46"/>
  <c r="N54" i="46" s="1"/>
  <c r="K95" i="46"/>
  <c r="K110" i="46"/>
  <c r="K117" i="46" s="1"/>
  <c r="I118" i="46"/>
  <c r="N29" i="46"/>
  <c r="J39" i="46"/>
  <c r="K38" i="46"/>
  <c r="J126" i="3" s="1"/>
  <c r="J131" i="3" s="1"/>
  <c r="H44" i="32"/>
  <c r="H45" i="32" s="1"/>
  <c r="J42" i="32"/>
  <c r="E26" i="32"/>
  <c r="H5" i="32"/>
  <c r="I70" i="4"/>
  <c r="L35" i="33"/>
  <c r="M34" i="33"/>
  <c r="N46" i="33"/>
  <c r="L108" i="33"/>
  <c r="Q48" i="33"/>
  <c r="Q49" i="33" s="1"/>
  <c r="Q50" i="33" s="1"/>
  <c r="P25" i="33"/>
  <c r="R72" i="33"/>
  <c r="O33" i="33"/>
  <c r="N125" i="3" s="1"/>
  <c r="P30" i="33"/>
  <c r="Q107" i="33"/>
  <c r="P78" i="33"/>
  <c r="Q102" i="33"/>
  <c r="Q42" i="33"/>
  <c r="B26" i="3" l="1"/>
  <c r="I31" i="3"/>
  <c r="I15" i="3" s="1"/>
  <c r="I16" i="7" s="1"/>
  <c r="I81" i="3"/>
  <c r="I115" i="3"/>
  <c r="I138" i="3"/>
  <c r="H27" i="4"/>
  <c r="H25" i="32" s="1"/>
  <c r="H26" i="32" s="1"/>
  <c r="J76" i="3"/>
  <c r="J26" i="3" s="1"/>
  <c r="J138" i="3"/>
  <c r="J116" i="3" s="1"/>
  <c r="J115" i="3"/>
  <c r="G6" i="32"/>
  <c r="G7" i="32" s="1"/>
  <c r="B38" i="4"/>
  <c r="B44" i="51" s="1"/>
  <c r="H6" i="4"/>
  <c r="H7" i="4" s="1"/>
  <c r="J75" i="3" s="1"/>
  <c r="J25" i="3" s="1"/>
  <c r="L3" i="4"/>
  <c r="L4" i="32" s="1"/>
  <c r="B54" i="32"/>
  <c r="F45" i="32"/>
  <c r="B53" i="32"/>
  <c r="B5" i="51" s="1"/>
  <c r="B82" i="4"/>
  <c r="C44" i="50" s="1"/>
  <c r="B83" i="4"/>
  <c r="C45" i="50" s="1"/>
  <c r="B39" i="4"/>
  <c r="B45" i="51" s="1"/>
  <c r="F28" i="4"/>
  <c r="F25" i="32"/>
  <c r="G25" i="32"/>
  <c r="G28" i="4"/>
  <c r="K66" i="4"/>
  <c r="L65" i="46"/>
  <c r="I24" i="4"/>
  <c r="M53" i="33"/>
  <c r="J5" i="32"/>
  <c r="L91" i="33"/>
  <c r="K91" i="33"/>
  <c r="I63" i="32"/>
  <c r="K66" i="46"/>
  <c r="K67" i="46" s="1"/>
  <c r="M65" i="46"/>
  <c r="K113" i="33"/>
  <c r="L109" i="33"/>
  <c r="L112" i="33" s="1"/>
  <c r="N52" i="33"/>
  <c r="K4" i="4" s="1"/>
  <c r="N79" i="33"/>
  <c r="N80" i="33" s="1"/>
  <c r="M80" i="33"/>
  <c r="T28" i="33"/>
  <c r="L54" i="33"/>
  <c r="L55" i="33" s="1"/>
  <c r="L95" i="46"/>
  <c r="L117" i="46"/>
  <c r="K76" i="3" s="1"/>
  <c r="K118" i="46"/>
  <c r="M107" i="46"/>
  <c r="I119" i="46"/>
  <c r="O47" i="46"/>
  <c r="N50" i="46"/>
  <c r="N64" i="46" s="1"/>
  <c r="I44" i="32"/>
  <c r="O53" i="46"/>
  <c r="O54" i="46" s="1"/>
  <c r="K39" i="46"/>
  <c r="L38" i="46"/>
  <c r="K126" i="3" s="1"/>
  <c r="K131" i="3" s="1"/>
  <c r="N34" i="46"/>
  <c r="N37" i="46" s="1"/>
  <c r="K24" i="4" s="1"/>
  <c r="K23" i="32" s="1"/>
  <c r="N108" i="46"/>
  <c r="O48" i="46"/>
  <c r="M108" i="46"/>
  <c r="O29" i="46"/>
  <c r="J96" i="46"/>
  <c r="J97" i="46" s="1"/>
  <c r="H64" i="32"/>
  <c r="I24" i="32"/>
  <c r="J24" i="32"/>
  <c r="J70" i="4"/>
  <c r="L66" i="4"/>
  <c r="L42" i="32" s="1"/>
  <c r="L45" i="32" s="1"/>
  <c r="M35" i="33"/>
  <c r="N34" i="33"/>
  <c r="M108" i="33"/>
  <c r="O46" i="33"/>
  <c r="O103" i="33"/>
  <c r="O105" i="33" s="1"/>
  <c r="N103" i="33"/>
  <c r="N105" i="33" s="1"/>
  <c r="R102" i="33"/>
  <c r="S72" i="33"/>
  <c r="R42" i="33"/>
  <c r="Q78" i="33"/>
  <c r="R48" i="33"/>
  <c r="R49" i="33" s="1"/>
  <c r="R50" i="33" s="1"/>
  <c r="R107" i="33"/>
  <c r="P33" i="33"/>
  <c r="O125" i="3" s="1"/>
  <c r="Q30" i="33"/>
  <c r="Q25" i="33"/>
  <c r="K26" i="3" l="1"/>
  <c r="B138" i="3"/>
  <c r="B152" i="3" s="1"/>
  <c r="I38" i="3"/>
  <c r="I16" i="3" s="1"/>
  <c r="I17" i="7" s="1"/>
  <c r="K42" i="7"/>
  <c r="J29" i="7"/>
  <c r="B35" i="32"/>
  <c r="J31" i="3"/>
  <c r="J81" i="3"/>
  <c r="H28" i="4"/>
  <c r="I116" i="3"/>
  <c r="B115" i="3"/>
  <c r="B112" i="3"/>
  <c r="J13" i="50" s="1"/>
  <c r="B111" i="3"/>
  <c r="J12" i="50" s="1"/>
  <c r="H6" i="32"/>
  <c r="H7" i="32" s="1"/>
  <c r="B41" i="4"/>
  <c r="C41" i="50" s="1"/>
  <c r="I6" i="4"/>
  <c r="I7" i="4" s="1"/>
  <c r="K75" i="3" s="1"/>
  <c r="K25" i="3" s="1"/>
  <c r="M3" i="4"/>
  <c r="M4" i="32" s="1"/>
  <c r="B56" i="32"/>
  <c r="B55" i="32"/>
  <c r="B6" i="51" s="1"/>
  <c r="F46" i="32"/>
  <c r="G46" i="32" s="1"/>
  <c r="H46" i="32" s="1"/>
  <c r="G26" i="32"/>
  <c r="F26" i="32"/>
  <c r="B34" i="32"/>
  <c r="B40" i="4"/>
  <c r="C40" i="50" s="1"/>
  <c r="I23" i="32"/>
  <c r="N53" i="33"/>
  <c r="L118" i="46"/>
  <c r="I27" i="4"/>
  <c r="K25" i="4"/>
  <c r="L66" i="46"/>
  <c r="L67" i="46" s="1"/>
  <c r="J63" i="32"/>
  <c r="N65" i="46"/>
  <c r="L113" i="33"/>
  <c r="M109" i="33"/>
  <c r="M112" i="33" s="1"/>
  <c r="M90" i="33"/>
  <c r="J5" i="4" s="1"/>
  <c r="N90" i="33"/>
  <c r="K5" i="4" s="1"/>
  <c r="O52" i="33"/>
  <c r="L4" i="4" s="1"/>
  <c r="O79" i="33"/>
  <c r="O80" i="33" s="1"/>
  <c r="U28" i="33"/>
  <c r="M54" i="33"/>
  <c r="M55" i="33" s="1"/>
  <c r="K96" i="46"/>
  <c r="K97" i="46" s="1"/>
  <c r="M110" i="46"/>
  <c r="M117" i="46" s="1"/>
  <c r="K42" i="32"/>
  <c r="J44" i="32"/>
  <c r="O34" i="46"/>
  <c r="O37" i="46" s="1"/>
  <c r="L24" i="4" s="1"/>
  <c r="L23" i="32" s="1"/>
  <c r="P29" i="46"/>
  <c r="M38" i="46"/>
  <c r="L126" i="3" s="1"/>
  <c r="L131" i="3" s="1"/>
  <c r="L39" i="46"/>
  <c r="P47" i="46"/>
  <c r="O50" i="46"/>
  <c r="O64" i="46" s="1"/>
  <c r="L25" i="4" s="1"/>
  <c r="L24" i="32" s="1"/>
  <c r="O108" i="46"/>
  <c r="P48" i="46"/>
  <c r="N107" i="46"/>
  <c r="N110" i="46" s="1"/>
  <c r="M95" i="46"/>
  <c r="P53" i="46"/>
  <c r="P54" i="46" s="1"/>
  <c r="I120" i="46"/>
  <c r="J119" i="46"/>
  <c r="J120" i="46" s="1"/>
  <c r="I64" i="32"/>
  <c r="I45" i="32"/>
  <c r="M66" i="4"/>
  <c r="M42" i="32" s="1"/>
  <c r="M45" i="32" s="1"/>
  <c r="N35" i="33"/>
  <c r="O34" i="33"/>
  <c r="Q46" i="33"/>
  <c r="P46" i="33"/>
  <c r="N108" i="33"/>
  <c r="S107" i="33"/>
  <c r="R78" i="33"/>
  <c r="R25" i="33"/>
  <c r="S102" i="33"/>
  <c r="S42" i="33"/>
  <c r="Q33" i="33"/>
  <c r="P125" i="3" s="1"/>
  <c r="R30" i="33"/>
  <c r="S48" i="33"/>
  <c r="S49" i="33" s="1"/>
  <c r="S50" i="33" s="1"/>
  <c r="T72" i="33"/>
  <c r="K43" i="7" l="1"/>
  <c r="J30" i="7"/>
  <c r="K31" i="3"/>
  <c r="K15" i="3" s="1"/>
  <c r="K16" i="7" s="1"/>
  <c r="B37" i="32"/>
  <c r="B36" i="32"/>
  <c r="K81" i="3"/>
  <c r="B116" i="3"/>
  <c r="B109" i="3"/>
  <c r="J10" i="50" s="1"/>
  <c r="B110" i="3"/>
  <c r="J11" i="50" s="1"/>
  <c r="K29" i="7"/>
  <c r="L42" i="7"/>
  <c r="J15" i="3"/>
  <c r="J16" i="7" s="1"/>
  <c r="J38" i="3"/>
  <c r="K138" i="3"/>
  <c r="K115" i="3"/>
  <c r="J27" i="4"/>
  <c r="J28" i="4" s="1"/>
  <c r="L76" i="3"/>
  <c r="L26" i="3" s="1"/>
  <c r="L115" i="3"/>
  <c r="L138" i="3"/>
  <c r="L116" i="3" s="1"/>
  <c r="I6" i="32"/>
  <c r="I7" i="32" s="1"/>
  <c r="J6" i="4"/>
  <c r="J7" i="4" s="1"/>
  <c r="L75" i="3" s="1"/>
  <c r="L25" i="3" s="1"/>
  <c r="N3" i="4"/>
  <c r="N4" i="32" s="1"/>
  <c r="J45" i="32"/>
  <c r="O53" i="33"/>
  <c r="L5" i="32"/>
  <c r="I28" i="4"/>
  <c r="N91" i="33"/>
  <c r="M91" i="33"/>
  <c r="M66" i="46"/>
  <c r="M67" i="46" s="1"/>
  <c r="I25" i="32"/>
  <c r="I26" i="32" s="1"/>
  <c r="O65" i="46"/>
  <c r="M113" i="33"/>
  <c r="O90" i="33"/>
  <c r="L5" i="4" s="1"/>
  <c r="N109" i="33"/>
  <c r="N112" i="33" s="1"/>
  <c r="P52" i="33"/>
  <c r="M4" i="4" s="1"/>
  <c r="P79" i="33"/>
  <c r="P80" i="33" s="1"/>
  <c r="V28" i="33"/>
  <c r="N54" i="33"/>
  <c r="N55" i="33" s="1"/>
  <c r="L96" i="46"/>
  <c r="L97" i="46" s="1"/>
  <c r="N117" i="46"/>
  <c r="M76" i="3" s="1"/>
  <c r="N95" i="46"/>
  <c r="Q29" i="46"/>
  <c r="Q48" i="46"/>
  <c r="P108" i="46"/>
  <c r="P34" i="46"/>
  <c r="P37" i="46" s="1"/>
  <c r="M24" i="4" s="1"/>
  <c r="M23" i="32" s="1"/>
  <c r="Q47" i="46"/>
  <c r="P50" i="46"/>
  <c r="P64" i="46" s="1"/>
  <c r="M25" i="4" s="1"/>
  <c r="M24" i="32" s="1"/>
  <c r="M118" i="46"/>
  <c r="O107" i="46"/>
  <c r="O110" i="46" s="1"/>
  <c r="N38" i="46"/>
  <c r="M126" i="3" s="1"/>
  <c r="M39" i="46"/>
  <c r="K119" i="46"/>
  <c r="Q53" i="46"/>
  <c r="Q54" i="46" s="1"/>
  <c r="J64" i="32"/>
  <c r="I46" i="32"/>
  <c r="K24" i="32"/>
  <c r="K5" i="32"/>
  <c r="N66" i="4"/>
  <c r="N42" i="32" s="1"/>
  <c r="N45" i="32" s="1"/>
  <c r="O35" i="33"/>
  <c r="P34" i="33"/>
  <c r="O108" i="33"/>
  <c r="Q103" i="33"/>
  <c r="Q105" i="33" s="1"/>
  <c r="P103" i="33"/>
  <c r="P105" i="33" s="1"/>
  <c r="S25" i="33"/>
  <c r="R33" i="33"/>
  <c r="Q125" i="3" s="1"/>
  <c r="S30" i="33"/>
  <c r="T102" i="33"/>
  <c r="T107" i="33"/>
  <c r="T42" i="33"/>
  <c r="U72" i="33"/>
  <c r="T48" i="33"/>
  <c r="T49" i="33" s="1"/>
  <c r="T50" i="33" s="1"/>
  <c r="S78" i="33"/>
  <c r="M26" i="3" l="1"/>
  <c r="L31" i="3"/>
  <c r="L15" i="3" s="1"/>
  <c r="L16" i="7" s="1"/>
  <c r="L81" i="3"/>
  <c r="J25" i="32"/>
  <c r="J26" i="32" s="1"/>
  <c r="M42" i="7"/>
  <c r="L29" i="7"/>
  <c r="K38" i="3"/>
  <c r="L30" i="7" s="1"/>
  <c r="K116" i="3"/>
  <c r="L43" i="7"/>
  <c r="K30" i="7"/>
  <c r="J16" i="3"/>
  <c r="J17" i="7" s="1"/>
  <c r="J6" i="32"/>
  <c r="J7" i="32" s="1"/>
  <c r="K6" i="4"/>
  <c r="K7" i="4" s="1"/>
  <c r="M75" i="3" s="1"/>
  <c r="M25" i="3" s="1"/>
  <c r="O3" i="4"/>
  <c r="O4" i="32" s="1"/>
  <c r="J46" i="32"/>
  <c r="P53" i="33"/>
  <c r="M5" i="32"/>
  <c r="O91" i="33"/>
  <c r="L70" i="4"/>
  <c r="K44" i="32"/>
  <c r="K70" i="4"/>
  <c r="N66" i="46"/>
  <c r="N67" i="46" s="1"/>
  <c r="P65" i="46"/>
  <c r="N118" i="46"/>
  <c r="K27" i="4"/>
  <c r="N113" i="33"/>
  <c r="P90" i="33"/>
  <c r="M5" i="4" s="1"/>
  <c r="O109" i="33"/>
  <c r="O112" i="33" s="1"/>
  <c r="L6" i="4" s="1"/>
  <c r="Q52" i="33"/>
  <c r="N4" i="4" s="1"/>
  <c r="Q79" i="33"/>
  <c r="Q80" i="33" s="1"/>
  <c r="W28" i="33"/>
  <c r="O54" i="33"/>
  <c r="M96" i="46"/>
  <c r="M97" i="46" s="1"/>
  <c r="O117" i="46"/>
  <c r="N76" i="3" s="1"/>
  <c r="O95" i="46"/>
  <c r="L27" i="51"/>
  <c r="O38" i="46"/>
  <c r="N126" i="3" s="1"/>
  <c r="N131" i="3" s="1"/>
  <c r="N39" i="46"/>
  <c r="R48" i="46"/>
  <c r="Q108" i="46"/>
  <c r="Q50" i="46"/>
  <c r="Q64" i="46" s="1"/>
  <c r="N25" i="4" s="1"/>
  <c r="N24" i="32" s="1"/>
  <c r="R47" i="46"/>
  <c r="P107" i="46"/>
  <c r="P110" i="46" s="1"/>
  <c r="R29" i="46"/>
  <c r="R53" i="46"/>
  <c r="R54" i="46" s="1"/>
  <c r="Q34" i="46"/>
  <c r="Q37" i="46" s="1"/>
  <c r="N24" i="4" s="1"/>
  <c r="N23" i="32" s="1"/>
  <c r="K120" i="46"/>
  <c r="L119" i="46"/>
  <c r="L120" i="46" s="1"/>
  <c r="K63" i="32"/>
  <c r="O66" i="4"/>
  <c r="O42" i="32" s="1"/>
  <c r="O45" i="32" s="1"/>
  <c r="Q34" i="33"/>
  <c r="P35" i="33"/>
  <c r="P108" i="33"/>
  <c r="R46" i="33"/>
  <c r="R103" i="33"/>
  <c r="R105" i="33" s="1"/>
  <c r="S46" i="33"/>
  <c r="U42" i="33"/>
  <c r="V72" i="33"/>
  <c r="T30" i="33"/>
  <c r="S33" i="33"/>
  <c r="R125" i="3" s="1"/>
  <c r="U107" i="33"/>
  <c r="T78" i="33"/>
  <c r="U48" i="33"/>
  <c r="U49" i="33" s="1"/>
  <c r="U50" i="33" s="1"/>
  <c r="U102" i="33"/>
  <c r="T25" i="33"/>
  <c r="N26" i="3" l="1"/>
  <c r="C74" i="32"/>
  <c r="C73" i="32"/>
  <c r="I68" i="32" s="1"/>
  <c r="N42" i="7"/>
  <c r="M29" i="7"/>
  <c r="L38" i="3"/>
  <c r="N43" i="7" s="1"/>
  <c r="M43" i="7"/>
  <c r="K16" i="3"/>
  <c r="K17" i="7" s="1"/>
  <c r="K6" i="32"/>
  <c r="K7" i="32" s="1"/>
  <c r="P3" i="4"/>
  <c r="P4" i="32" s="1"/>
  <c r="K45" i="32"/>
  <c r="C53" i="32"/>
  <c r="C54" i="32"/>
  <c r="O113" i="33"/>
  <c r="P91" i="33"/>
  <c r="Q53" i="33"/>
  <c r="N5" i="32"/>
  <c r="O118" i="46"/>
  <c r="L27" i="4"/>
  <c r="M70" i="4"/>
  <c r="K28" i="4"/>
  <c r="O66" i="46"/>
  <c r="O67" i="46" s="1"/>
  <c r="K25" i="32"/>
  <c r="Q65" i="46"/>
  <c r="Q90" i="33"/>
  <c r="N5" i="4" s="1"/>
  <c r="P109" i="33"/>
  <c r="P112" i="33" s="1"/>
  <c r="M6" i="4" s="1"/>
  <c r="R52" i="33"/>
  <c r="O4" i="4" s="1"/>
  <c r="R79" i="33"/>
  <c r="R80" i="33" s="1"/>
  <c r="X28" i="33"/>
  <c r="P54" i="33"/>
  <c r="P55" i="33" s="1"/>
  <c r="O55" i="33"/>
  <c r="N96" i="46"/>
  <c r="N97" i="46" s="1"/>
  <c r="M119" i="46"/>
  <c r="M120" i="46" s="1"/>
  <c r="P117" i="46"/>
  <c r="O76" i="3" s="1"/>
  <c r="P95" i="46"/>
  <c r="F30" i="51"/>
  <c r="R34" i="46"/>
  <c r="R37" i="46" s="1"/>
  <c r="O24" i="4" s="1"/>
  <c r="O23" i="32" s="1"/>
  <c r="R50" i="46"/>
  <c r="R64" i="46" s="1"/>
  <c r="O25" i="4" s="1"/>
  <c r="O24" i="32" s="1"/>
  <c r="S47" i="46"/>
  <c r="S53" i="46"/>
  <c r="S54" i="46" s="1"/>
  <c r="Q107" i="46"/>
  <c r="Q110" i="46" s="1"/>
  <c r="R108" i="46"/>
  <c r="S48" i="46"/>
  <c r="S29" i="46"/>
  <c r="P38" i="46"/>
  <c r="O126" i="3" s="1"/>
  <c r="O131" i="3" s="1"/>
  <c r="O39" i="46"/>
  <c r="K64" i="32"/>
  <c r="L64" i="32" s="1"/>
  <c r="M64" i="32" s="1"/>
  <c r="N64" i="32" s="1"/>
  <c r="O64" i="32" s="1"/>
  <c r="P64" i="32" s="1"/>
  <c r="Q64" i="32" s="1"/>
  <c r="R64" i="32" s="1"/>
  <c r="S64" i="32" s="1"/>
  <c r="T64" i="32" s="1"/>
  <c r="U64" i="32" s="1"/>
  <c r="P66" i="4"/>
  <c r="P42" i="32" s="1"/>
  <c r="P45" i="32" s="1"/>
  <c r="R34" i="33"/>
  <c r="Q35" i="33"/>
  <c r="S103" i="33"/>
  <c r="S105" i="33" s="1"/>
  <c r="Q108" i="33"/>
  <c r="V42" i="33"/>
  <c r="U30" i="33"/>
  <c r="T33" i="33"/>
  <c r="S125" i="3" s="1"/>
  <c r="V102" i="33"/>
  <c r="U78" i="33"/>
  <c r="U25" i="33"/>
  <c r="V48" i="33"/>
  <c r="V49" i="33" s="1"/>
  <c r="V50" i="33" s="1"/>
  <c r="V107" i="33"/>
  <c r="W72" i="33"/>
  <c r="O26" i="3" l="1"/>
  <c r="F68" i="32"/>
  <c r="H57" i="50" s="1"/>
  <c r="H64" i="50"/>
  <c r="O27" i="51"/>
  <c r="M30" i="7"/>
  <c r="L16" i="3"/>
  <c r="L17" i="7" s="1"/>
  <c r="O115" i="3"/>
  <c r="O138" i="3"/>
  <c r="O116" i="3" s="1"/>
  <c r="N115" i="3"/>
  <c r="N138" i="3"/>
  <c r="N116" i="3" s="1"/>
  <c r="Q3" i="4"/>
  <c r="Q4" i="32" s="1"/>
  <c r="L28" i="4"/>
  <c r="L25" i="32"/>
  <c r="L26" i="32" s="1"/>
  <c r="L7" i="4"/>
  <c r="N75" i="3" s="1"/>
  <c r="N25" i="3" s="1"/>
  <c r="L6" i="32"/>
  <c r="L7" i="32" s="1"/>
  <c r="K46" i="32"/>
  <c r="L46" i="32" s="1"/>
  <c r="M46" i="32" s="1"/>
  <c r="N46" i="32" s="1"/>
  <c r="O46" i="32" s="1"/>
  <c r="P46" i="32" s="1"/>
  <c r="Q91" i="33"/>
  <c r="P113" i="33"/>
  <c r="C100" i="46"/>
  <c r="B100" i="46"/>
  <c r="P118" i="46"/>
  <c r="M27" i="4"/>
  <c r="M25" i="32" s="1"/>
  <c r="M26" i="32" s="1"/>
  <c r="R53" i="33"/>
  <c r="O5" i="32"/>
  <c r="N70" i="4"/>
  <c r="C5" i="51"/>
  <c r="R65" i="46"/>
  <c r="P66" i="46"/>
  <c r="P67" i="46" s="1"/>
  <c r="K26" i="32"/>
  <c r="R90" i="33"/>
  <c r="O5" i="4" s="1"/>
  <c r="Q109" i="33"/>
  <c r="Q112" i="33" s="1"/>
  <c r="N6" i="4" s="1"/>
  <c r="S52" i="33"/>
  <c r="P4" i="4" s="1"/>
  <c r="S79" i="33"/>
  <c r="S80" i="33" s="1"/>
  <c r="D28" i="33"/>
  <c r="Q54" i="33"/>
  <c r="Q55" i="33" s="1"/>
  <c r="O96" i="46"/>
  <c r="P96" i="46" s="1"/>
  <c r="N119" i="46"/>
  <c r="N120" i="46" s="1"/>
  <c r="Q117" i="46"/>
  <c r="P76" i="3" s="1"/>
  <c r="T29" i="46"/>
  <c r="T48" i="46"/>
  <c r="S108" i="46"/>
  <c r="Q95" i="46"/>
  <c r="S50" i="46"/>
  <c r="S64" i="46" s="1"/>
  <c r="P25" i="4" s="1"/>
  <c r="P24" i="32" s="1"/>
  <c r="T47" i="46"/>
  <c r="T53" i="46"/>
  <c r="T54" i="46" s="1"/>
  <c r="R107" i="46"/>
  <c r="R110" i="46" s="1"/>
  <c r="Q38" i="46"/>
  <c r="P126" i="3" s="1"/>
  <c r="P131" i="3" s="1"/>
  <c r="P39" i="46"/>
  <c r="S34" i="46"/>
  <c r="S37" i="46" s="1"/>
  <c r="P24" i="4" s="1"/>
  <c r="P23" i="32" s="1"/>
  <c r="Q66" i="4"/>
  <c r="Q42" i="32" s="1"/>
  <c r="Q45" i="32" s="1"/>
  <c r="R35" i="33"/>
  <c r="S34" i="33"/>
  <c r="R108" i="33"/>
  <c r="T103" i="33"/>
  <c r="T105" i="33" s="1"/>
  <c r="T46" i="33"/>
  <c r="W102" i="33"/>
  <c r="W107" i="33"/>
  <c r="W48" i="33"/>
  <c r="W49" i="33" s="1"/>
  <c r="W50" i="33" s="1"/>
  <c r="V78" i="33"/>
  <c r="V25" i="33"/>
  <c r="X72" i="33"/>
  <c r="W42" i="33"/>
  <c r="U33" i="33"/>
  <c r="T125" i="3" s="1"/>
  <c r="V30" i="33"/>
  <c r="P26" i="3" l="1"/>
  <c r="I30" i="51"/>
  <c r="N81" i="3"/>
  <c r="P115" i="3"/>
  <c r="P138" i="3"/>
  <c r="P116" i="3" s="1"/>
  <c r="R3" i="4"/>
  <c r="R4" i="32" s="1"/>
  <c r="M7" i="4"/>
  <c r="O75" i="3" s="1"/>
  <c r="O25" i="3" s="1"/>
  <c r="M6" i="32"/>
  <c r="M7" i="32" s="1"/>
  <c r="Q46" i="32"/>
  <c r="Q118" i="46"/>
  <c r="N27" i="4"/>
  <c r="S53" i="33"/>
  <c r="P5" i="32"/>
  <c r="R91" i="33"/>
  <c r="M28" i="4"/>
  <c r="Q113" i="33"/>
  <c r="O70" i="4"/>
  <c r="Q66" i="46"/>
  <c r="Q67" i="46" s="1"/>
  <c r="S65" i="46"/>
  <c r="S90" i="33"/>
  <c r="P5" i="4" s="1"/>
  <c r="R109" i="33"/>
  <c r="R112" i="33" s="1"/>
  <c r="O6" i="4" s="1"/>
  <c r="T52" i="33"/>
  <c r="Q4" i="4" s="1"/>
  <c r="T79" i="33"/>
  <c r="T80" i="33" s="1"/>
  <c r="R54" i="33"/>
  <c r="R55" i="33" s="1"/>
  <c r="Q96" i="46"/>
  <c r="O119" i="46"/>
  <c r="R95" i="46"/>
  <c r="U48" i="46"/>
  <c r="T108" i="46"/>
  <c r="T34" i="46"/>
  <c r="T37" i="46" s="1"/>
  <c r="Q24" i="4" s="1"/>
  <c r="Q23" i="32" s="1"/>
  <c r="U53" i="46"/>
  <c r="U54" i="46" s="1"/>
  <c r="U29" i="46"/>
  <c r="R117" i="46"/>
  <c r="Q76" i="3" s="1"/>
  <c r="U47" i="46"/>
  <c r="T50" i="46"/>
  <c r="T64" i="46" s="1"/>
  <c r="Q25" i="4" s="1"/>
  <c r="Q24" i="32" s="1"/>
  <c r="S107" i="46"/>
  <c r="S110" i="46" s="1"/>
  <c r="R38" i="46"/>
  <c r="Q126" i="3" s="1"/>
  <c r="Q131" i="3" s="1"/>
  <c r="Q39" i="46"/>
  <c r="R66" i="4"/>
  <c r="R42" i="32" s="1"/>
  <c r="S35" i="33"/>
  <c r="T34" i="33"/>
  <c r="U103" i="33"/>
  <c r="U105" i="33" s="1"/>
  <c r="U46" i="33"/>
  <c r="V46" i="33"/>
  <c r="S108" i="33"/>
  <c r="V33" i="33"/>
  <c r="U125" i="3" s="1"/>
  <c r="W30" i="33"/>
  <c r="X102" i="33"/>
  <c r="X42" i="33"/>
  <c r="W78" i="33"/>
  <c r="X107" i="33"/>
  <c r="W25" i="33"/>
  <c r="X25" i="33"/>
  <c r="X48" i="33"/>
  <c r="X49" i="33" s="1"/>
  <c r="X50" i="33" s="1"/>
  <c r="Q26" i="3" l="1"/>
  <c r="N31" i="3"/>
  <c r="N38" i="3" s="1"/>
  <c r="O30" i="7" s="1"/>
  <c r="O31" i="3"/>
  <c r="O15" i="3" s="1"/>
  <c r="O16" i="7" s="1"/>
  <c r="O81" i="3"/>
  <c r="Q115" i="3"/>
  <c r="Q138" i="3"/>
  <c r="Q116" i="3" s="1"/>
  <c r="N88" i="3"/>
  <c r="N65" i="3"/>
  <c r="S3" i="4"/>
  <c r="S4" i="32" s="1"/>
  <c r="N28" i="4"/>
  <c r="N25" i="32"/>
  <c r="N7" i="4"/>
  <c r="P75" i="3" s="1"/>
  <c r="P25" i="3" s="1"/>
  <c r="N6" i="32"/>
  <c r="N7" i="32" s="1"/>
  <c r="R45" i="32"/>
  <c r="R46" i="32" s="1"/>
  <c r="T53" i="33"/>
  <c r="Q5" i="32"/>
  <c r="R113" i="33"/>
  <c r="S91" i="33"/>
  <c r="R118" i="46"/>
  <c r="O27" i="4"/>
  <c r="O25" i="32" s="1"/>
  <c r="O26" i="32" s="1"/>
  <c r="P70" i="4"/>
  <c r="R66" i="46"/>
  <c r="R67" i="46" s="1"/>
  <c r="P119" i="46"/>
  <c r="O120" i="46"/>
  <c r="T65" i="46"/>
  <c r="S109" i="33"/>
  <c r="S112" i="33" s="1"/>
  <c r="P6" i="4" s="1"/>
  <c r="T90" i="33"/>
  <c r="Q5" i="4" s="1"/>
  <c r="U52" i="33"/>
  <c r="R4" i="4" s="1"/>
  <c r="U79" i="33"/>
  <c r="U80" i="33" s="1"/>
  <c r="D25" i="33"/>
  <c r="S54" i="33"/>
  <c r="S55" i="33" s="1"/>
  <c r="R96" i="46"/>
  <c r="S117" i="46"/>
  <c r="R76" i="3" s="1"/>
  <c r="T107" i="46"/>
  <c r="T110" i="46" s="1"/>
  <c r="V53" i="46"/>
  <c r="V54" i="46" s="1"/>
  <c r="V47" i="46"/>
  <c r="U50" i="46"/>
  <c r="U64" i="46" s="1"/>
  <c r="R25" i="4" s="1"/>
  <c r="R24" i="32" s="1"/>
  <c r="U34" i="46"/>
  <c r="U37" i="46" s="1"/>
  <c r="R24" i="4" s="1"/>
  <c r="R23" i="32" s="1"/>
  <c r="S38" i="46"/>
  <c r="R126" i="3" s="1"/>
  <c r="R131" i="3" s="1"/>
  <c r="R39" i="46"/>
  <c r="V29" i="46"/>
  <c r="S95" i="46"/>
  <c r="V48" i="46"/>
  <c r="U108" i="46"/>
  <c r="S66" i="4"/>
  <c r="S42" i="32" s="1"/>
  <c r="S45" i="32" s="1"/>
  <c r="T35" i="33"/>
  <c r="U34" i="33"/>
  <c r="T108" i="33"/>
  <c r="V103" i="33"/>
  <c r="V105" i="33" s="1"/>
  <c r="W33" i="33"/>
  <c r="V125" i="3" s="1"/>
  <c r="X78" i="33"/>
  <c r="R26" i="3" l="1"/>
  <c r="O29" i="7"/>
  <c r="N16" i="3"/>
  <c r="N17" i="7" s="1"/>
  <c r="P42" i="7"/>
  <c r="N15" i="3"/>
  <c r="N16" i="7" s="1"/>
  <c r="P29" i="7"/>
  <c r="P43" i="7"/>
  <c r="Q42" i="7"/>
  <c r="O38" i="3"/>
  <c r="P30" i="7" s="1"/>
  <c r="P31" i="3"/>
  <c r="Q29" i="7" s="1"/>
  <c r="P81" i="3"/>
  <c r="R115" i="3"/>
  <c r="R138" i="3"/>
  <c r="R116" i="3" s="1"/>
  <c r="N66" i="3"/>
  <c r="O65" i="3"/>
  <c r="T3" i="4"/>
  <c r="T4" i="32" s="1"/>
  <c r="S46" i="32"/>
  <c r="O7" i="4"/>
  <c r="Q75" i="3" s="1"/>
  <c r="Q25" i="3" s="1"/>
  <c r="O6" i="32"/>
  <c r="O7" i="32" s="1"/>
  <c r="N26" i="32"/>
  <c r="U53" i="33"/>
  <c r="R5" i="32"/>
  <c r="T91" i="33"/>
  <c r="S113" i="33"/>
  <c r="S118" i="46"/>
  <c r="P27" i="4"/>
  <c r="O88" i="3"/>
  <c r="O28" i="4"/>
  <c r="Q70" i="4"/>
  <c r="S66" i="46"/>
  <c r="S67" i="46" s="1"/>
  <c r="Q119" i="46"/>
  <c r="P120" i="46"/>
  <c r="U65" i="46"/>
  <c r="U90" i="33"/>
  <c r="R5" i="4" s="1"/>
  <c r="T109" i="33"/>
  <c r="T112" i="33" s="1"/>
  <c r="Q6" i="4" s="1"/>
  <c r="V52" i="33"/>
  <c r="S4" i="4" s="1"/>
  <c r="V79" i="33"/>
  <c r="V80" i="33" s="1"/>
  <c r="X30" i="33"/>
  <c r="D30" i="33" s="1"/>
  <c r="T54" i="33"/>
  <c r="T55" i="33" s="1"/>
  <c r="S96" i="46"/>
  <c r="T95" i="46"/>
  <c r="T117" i="46"/>
  <c r="S76" i="3" s="1"/>
  <c r="V34" i="46"/>
  <c r="V37" i="46" s="1"/>
  <c r="S24" i="4" s="1"/>
  <c r="S23" i="32" s="1"/>
  <c r="V108" i="46"/>
  <c r="W48" i="46"/>
  <c r="W47" i="46"/>
  <c r="V50" i="46"/>
  <c r="V64" i="46" s="1"/>
  <c r="S25" i="4" s="1"/>
  <c r="S24" i="32" s="1"/>
  <c r="U107" i="46"/>
  <c r="U110" i="46" s="1"/>
  <c r="W29" i="46"/>
  <c r="W53" i="46"/>
  <c r="W54" i="46" s="1"/>
  <c r="T38" i="46"/>
  <c r="S126" i="3" s="1"/>
  <c r="S131" i="3" s="1"/>
  <c r="S39" i="46"/>
  <c r="T66" i="4"/>
  <c r="T42" i="32" s="1"/>
  <c r="U35" i="33"/>
  <c r="V34" i="33"/>
  <c r="U108" i="33"/>
  <c r="W46" i="33"/>
  <c r="S26" i="3" l="1"/>
  <c r="Q43" i="7"/>
  <c r="O16" i="3"/>
  <c r="O17" i="7" s="1"/>
  <c r="P38" i="3"/>
  <c r="P16" i="3" s="1"/>
  <c r="P17" i="7" s="1"/>
  <c r="P15" i="3"/>
  <c r="P16" i="7" s="1"/>
  <c r="R42" i="7"/>
  <c r="Q31" i="3"/>
  <c r="Q38" i="3" s="1"/>
  <c r="Q81" i="3"/>
  <c r="S115" i="3"/>
  <c r="S138" i="3"/>
  <c r="S116" i="3" s="1"/>
  <c r="O66" i="3"/>
  <c r="P65" i="3"/>
  <c r="P88" i="3"/>
  <c r="P28" i="4"/>
  <c r="P25" i="32"/>
  <c r="T45" i="32"/>
  <c r="P7" i="4"/>
  <c r="R75" i="3" s="1"/>
  <c r="R25" i="3" s="1"/>
  <c r="P6" i="32"/>
  <c r="P7" i="32" s="1"/>
  <c r="V53" i="33"/>
  <c r="S5" i="32"/>
  <c r="T113" i="33"/>
  <c r="U91" i="33"/>
  <c r="T118" i="46"/>
  <c r="Q27" i="4"/>
  <c r="R70" i="4"/>
  <c r="T66" i="46"/>
  <c r="T67" i="46" s="1"/>
  <c r="Q120" i="46"/>
  <c r="R119" i="46"/>
  <c r="V65" i="46"/>
  <c r="V90" i="33"/>
  <c r="S5" i="4" s="1"/>
  <c r="U109" i="33"/>
  <c r="U112" i="33" s="1"/>
  <c r="R6" i="4" s="1"/>
  <c r="W79" i="33"/>
  <c r="W80" i="33" s="1"/>
  <c r="X33" i="33"/>
  <c r="W125" i="3" s="1"/>
  <c r="C125" i="3" s="1"/>
  <c r="U54" i="33"/>
  <c r="U55" i="33" s="1"/>
  <c r="T96" i="46"/>
  <c r="U117" i="46"/>
  <c r="T76" i="3" s="1"/>
  <c r="X47" i="46"/>
  <c r="W50" i="46"/>
  <c r="W64" i="46" s="1"/>
  <c r="T25" i="4" s="1"/>
  <c r="T24" i="32" s="1"/>
  <c r="V107" i="46"/>
  <c r="V110" i="46" s="1"/>
  <c r="X53" i="46"/>
  <c r="W108" i="46"/>
  <c r="X48" i="46"/>
  <c r="X29" i="46"/>
  <c r="D29" i="46" s="1"/>
  <c r="D27" i="46"/>
  <c r="T39" i="46"/>
  <c r="U38" i="46"/>
  <c r="T126" i="3" s="1"/>
  <c r="T131" i="3" s="1"/>
  <c r="W34" i="46"/>
  <c r="W37" i="46" s="1"/>
  <c r="T24" i="4" s="1"/>
  <c r="T23" i="32" s="1"/>
  <c r="U95" i="46"/>
  <c r="W34" i="33"/>
  <c r="V35" i="33"/>
  <c r="W103" i="33"/>
  <c r="W105" i="33" s="1"/>
  <c r="V108" i="33"/>
  <c r="V109" i="33" s="1"/>
  <c r="X46" i="33"/>
  <c r="D46" i="33" s="1"/>
  <c r="T26" i="3" l="1"/>
  <c r="Q30" i="7"/>
  <c r="R43" i="7"/>
  <c r="Q15" i="3"/>
  <c r="Q16" i="7" s="1"/>
  <c r="R31" i="3"/>
  <c r="S29" i="7" s="1"/>
  <c r="R81" i="3"/>
  <c r="R29" i="7"/>
  <c r="S42" i="7"/>
  <c r="T115" i="3"/>
  <c r="T138" i="3"/>
  <c r="T116" i="3" s="1"/>
  <c r="Q16" i="3"/>
  <c r="Q17" i="7" s="1"/>
  <c r="R30" i="7"/>
  <c r="S43" i="7"/>
  <c r="P66" i="3"/>
  <c r="Q65" i="3"/>
  <c r="U3" i="4"/>
  <c r="C11" i="4" s="1"/>
  <c r="Q28" i="4"/>
  <c r="Q25" i="32"/>
  <c r="Q26" i="32" s="1"/>
  <c r="Q7" i="4"/>
  <c r="S75" i="3" s="1"/>
  <c r="S25" i="3" s="1"/>
  <c r="Q6" i="32"/>
  <c r="Q7" i="32" s="1"/>
  <c r="T46" i="32"/>
  <c r="P26" i="32"/>
  <c r="U113" i="33"/>
  <c r="Q88" i="3"/>
  <c r="U118" i="46"/>
  <c r="R27" i="4"/>
  <c r="S70" i="4"/>
  <c r="T70" i="4"/>
  <c r="U66" i="46"/>
  <c r="U67" i="46" s="1"/>
  <c r="D33" i="33"/>
  <c r="B36" i="33"/>
  <c r="B37" i="33"/>
  <c r="R120" i="46"/>
  <c r="S119" i="46"/>
  <c r="W65" i="46"/>
  <c r="X54" i="46"/>
  <c r="D53" i="46"/>
  <c r="W90" i="33"/>
  <c r="T5" i="4" s="1"/>
  <c r="D50" i="33"/>
  <c r="X79" i="33"/>
  <c r="D49" i="33"/>
  <c r="V54" i="33"/>
  <c r="V55" i="33" s="1"/>
  <c r="U96" i="46"/>
  <c r="V95" i="46"/>
  <c r="U39" i="46"/>
  <c r="V38" i="46"/>
  <c r="U126" i="3" s="1"/>
  <c r="U131" i="3" s="1"/>
  <c r="W107" i="46"/>
  <c r="W110" i="46" s="1"/>
  <c r="V117" i="46"/>
  <c r="U76" i="3" s="1"/>
  <c r="X50" i="46"/>
  <c r="D50" i="46" s="1"/>
  <c r="D47" i="46"/>
  <c r="D48" i="46"/>
  <c r="X34" i="46"/>
  <c r="D32" i="46"/>
  <c r="X34" i="33"/>
  <c r="X35" i="33" s="1"/>
  <c r="W35" i="33"/>
  <c r="V112" i="33"/>
  <c r="S6" i="4" s="1"/>
  <c r="W52" i="33"/>
  <c r="T4" i="4" s="1"/>
  <c r="X103" i="33"/>
  <c r="X105" i="33" s="1"/>
  <c r="W108" i="33"/>
  <c r="U26" i="3" l="1"/>
  <c r="T42" i="7"/>
  <c r="R38" i="3"/>
  <c r="R16" i="3" s="1"/>
  <c r="R17" i="7" s="1"/>
  <c r="R15" i="3"/>
  <c r="R16" i="7" s="1"/>
  <c r="S31" i="3"/>
  <c r="S38" i="3" s="1"/>
  <c r="S81" i="3"/>
  <c r="R65" i="3"/>
  <c r="Q66" i="3"/>
  <c r="C12" i="4"/>
  <c r="U4" i="32"/>
  <c r="R88" i="3"/>
  <c r="R7" i="4"/>
  <c r="T75" i="3" s="1"/>
  <c r="T25" i="3" s="1"/>
  <c r="R6" i="32"/>
  <c r="R7" i="32" s="1"/>
  <c r="R28" i="4"/>
  <c r="R25" i="32"/>
  <c r="W91" i="33"/>
  <c r="V113" i="33"/>
  <c r="W53" i="33"/>
  <c r="W54" i="33" s="1"/>
  <c r="W55" i="33" s="1"/>
  <c r="T5" i="32"/>
  <c r="V118" i="46"/>
  <c r="S27" i="4"/>
  <c r="S25" i="32" s="1"/>
  <c r="S26" i="32" s="1"/>
  <c r="U66" i="4"/>
  <c r="U42" i="32" s="1"/>
  <c r="V66" i="46"/>
  <c r="V67" i="46" s="1"/>
  <c r="S120" i="46"/>
  <c r="T119" i="46"/>
  <c r="X64" i="46"/>
  <c r="W109" i="33"/>
  <c r="W112" i="33" s="1"/>
  <c r="T6" i="4" s="1"/>
  <c r="X52" i="33"/>
  <c r="U4" i="4" s="1"/>
  <c r="X80" i="33"/>
  <c r="D79" i="33"/>
  <c r="V96" i="46"/>
  <c r="X37" i="46"/>
  <c r="D34" i="46"/>
  <c r="W95" i="46"/>
  <c r="D54" i="46"/>
  <c r="W117" i="46"/>
  <c r="V76" i="3" s="1"/>
  <c r="X108" i="46"/>
  <c r="D108" i="46" s="1"/>
  <c r="V39" i="46"/>
  <c r="W38" i="46"/>
  <c r="V126" i="3" s="1"/>
  <c r="V131" i="3" s="1"/>
  <c r="X107" i="46"/>
  <c r="V91" i="33"/>
  <c r="B38" i="33"/>
  <c r="D103" i="33"/>
  <c r="X108" i="33"/>
  <c r="X109" i="33" s="1"/>
  <c r="A77" i="3"/>
  <c r="A127" i="3" s="1"/>
  <c r="A28" i="3" s="1"/>
  <c r="A76" i="3"/>
  <c r="A126" i="3" s="1"/>
  <c r="A26" i="3" s="1"/>
  <c r="V26" i="3" l="1"/>
  <c r="S30" i="7"/>
  <c r="T43" i="7"/>
  <c r="T29" i="7"/>
  <c r="S15" i="3"/>
  <c r="S16" i="7" s="1"/>
  <c r="U42" i="7"/>
  <c r="T31" i="3"/>
  <c r="U29" i="7" s="1"/>
  <c r="T81" i="3"/>
  <c r="U115" i="3"/>
  <c r="U138" i="3"/>
  <c r="U116" i="3" s="1"/>
  <c r="S16" i="3"/>
  <c r="S17" i="7" s="1"/>
  <c r="U43" i="7"/>
  <c r="T30" i="7"/>
  <c r="V115" i="3"/>
  <c r="V138" i="3"/>
  <c r="V116" i="3" s="1"/>
  <c r="S65" i="3"/>
  <c r="R66" i="3"/>
  <c r="C11" i="32"/>
  <c r="C12" i="32"/>
  <c r="S88" i="3"/>
  <c r="S7" i="4"/>
  <c r="U75" i="3" s="1"/>
  <c r="U25" i="3" s="1"/>
  <c r="S6" i="32"/>
  <c r="S7" i="32" s="1"/>
  <c r="U45" i="32"/>
  <c r="C49" i="32"/>
  <c r="C3" i="51" s="1"/>
  <c r="C50" i="32"/>
  <c r="R26" i="32"/>
  <c r="W118" i="46"/>
  <c r="T27" i="4"/>
  <c r="W113" i="33"/>
  <c r="U25" i="4"/>
  <c r="U24" i="32" s="1"/>
  <c r="C69" i="46"/>
  <c r="C68" i="46"/>
  <c r="U5" i="32"/>
  <c r="C14" i="32" s="1"/>
  <c r="C66" i="33"/>
  <c r="C67" i="33"/>
  <c r="U24" i="4"/>
  <c r="U23" i="32" s="1"/>
  <c r="C41" i="46"/>
  <c r="S28" i="4"/>
  <c r="C74" i="4"/>
  <c r="C75" i="4"/>
  <c r="C79" i="4"/>
  <c r="C78" i="4"/>
  <c r="W66" i="46"/>
  <c r="W67" i="46" s="1"/>
  <c r="X53" i="33"/>
  <c r="X54" i="33" s="1"/>
  <c r="X55" i="33" s="1"/>
  <c r="B68" i="33" s="1"/>
  <c r="D52" i="33"/>
  <c r="T120" i="46"/>
  <c r="U119" i="46"/>
  <c r="D64" i="46"/>
  <c r="X65" i="46"/>
  <c r="W96" i="46"/>
  <c r="X90" i="33"/>
  <c r="U5" i="4" s="1"/>
  <c r="D84" i="46"/>
  <c r="D114" i="46"/>
  <c r="X110" i="46"/>
  <c r="D110" i="46" s="1"/>
  <c r="D107" i="46"/>
  <c r="X38" i="46"/>
  <c r="W39" i="46"/>
  <c r="D37" i="46"/>
  <c r="C40" i="46"/>
  <c r="D109" i="33"/>
  <c r="X112" i="33"/>
  <c r="U6" i="4" s="1"/>
  <c r="D80" i="33"/>
  <c r="T15" i="3" l="1"/>
  <c r="T16" i="7" s="1"/>
  <c r="T38" i="3"/>
  <c r="V43" i="7" s="1"/>
  <c r="V42" i="7"/>
  <c r="U31" i="3"/>
  <c r="V29" i="7" s="1"/>
  <c r="U81" i="3"/>
  <c r="D65" i="46"/>
  <c r="X39" i="46"/>
  <c r="B42" i="46" s="1"/>
  <c r="W126" i="3"/>
  <c r="S66" i="3"/>
  <c r="T88" i="3"/>
  <c r="T65" i="3"/>
  <c r="C32" i="32"/>
  <c r="C33" i="32"/>
  <c r="C13" i="32"/>
  <c r="C56" i="32"/>
  <c r="C55" i="32"/>
  <c r="I50" i="32" s="1"/>
  <c r="U46" i="32"/>
  <c r="T28" i="4"/>
  <c r="T25" i="32"/>
  <c r="T7" i="4"/>
  <c r="V75" i="3" s="1"/>
  <c r="V25" i="3" s="1"/>
  <c r="T6" i="32"/>
  <c r="T7" i="32" s="1"/>
  <c r="C30" i="32"/>
  <c r="C31" i="32"/>
  <c r="X113" i="33"/>
  <c r="C15" i="4"/>
  <c r="C16" i="51" s="1"/>
  <c r="C16" i="4"/>
  <c r="C17" i="51" s="1"/>
  <c r="C13" i="4"/>
  <c r="C14" i="51" s="1"/>
  <c r="C14" i="4"/>
  <c r="C15" i="51" s="1"/>
  <c r="C35" i="4"/>
  <c r="C41" i="51" s="1"/>
  <c r="C34" i="4"/>
  <c r="C40" i="51" s="1"/>
  <c r="C32" i="4"/>
  <c r="C38" i="51" s="1"/>
  <c r="C33" i="4"/>
  <c r="C39" i="51" s="1"/>
  <c r="C80" i="4"/>
  <c r="C81" i="4"/>
  <c r="U70" i="4"/>
  <c r="D53" i="33"/>
  <c r="C68" i="33"/>
  <c r="B85" i="4"/>
  <c r="U120" i="46"/>
  <c r="V119" i="46"/>
  <c r="X66" i="46"/>
  <c r="X67" i="46" s="1"/>
  <c r="X91" i="33"/>
  <c r="X117" i="46"/>
  <c r="W76" i="3" s="1"/>
  <c r="X95" i="46"/>
  <c r="D94" i="46"/>
  <c r="W26" i="3" l="1"/>
  <c r="U38" i="3"/>
  <c r="W43" i="7" s="1"/>
  <c r="C76" i="3"/>
  <c r="W131" i="3"/>
  <c r="C126" i="3"/>
  <c r="C131" i="3" s="1"/>
  <c r="C150" i="3" s="1"/>
  <c r="C153" i="3" s="1"/>
  <c r="M131" i="3"/>
  <c r="U30" i="7"/>
  <c r="T16" i="3"/>
  <c r="T17" i="7" s="1"/>
  <c r="O4" i="51"/>
  <c r="K64" i="50"/>
  <c r="C6" i="51"/>
  <c r="F50" i="32"/>
  <c r="U15" i="3"/>
  <c r="U16" i="7" s="1"/>
  <c r="W42" i="7"/>
  <c r="V31" i="3"/>
  <c r="W29" i="7" s="1"/>
  <c r="V81" i="3"/>
  <c r="C42" i="46"/>
  <c r="U65" i="3"/>
  <c r="T66" i="3"/>
  <c r="C82" i="4"/>
  <c r="D44" i="50" s="1"/>
  <c r="F42" i="51"/>
  <c r="L39" i="51"/>
  <c r="T26" i="32"/>
  <c r="U7" i="4"/>
  <c r="W75" i="3" s="1"/>
  <c r="W25" i="3" s="1"/>
  <c r="U6" i="32"/>
  <c r="U7" i="32" s="1"/>
  <c r="U27" i="4"/>
  <c r="U25" i="32" s="1"/>
  <c r="C122" i="46"/>
  <c r="C121" i="46"/>
  <c r="B70" i="46"/>
  <c r="C70" i="46"/>
  <c r="U88" i="3"/>
  <c r="C83" i="4"/>
  <c r="D45" i="50" s="1"/>
  <c r="B86" i="4"/>
  <c r="V120" i="46"/>
  <c r="W119" i="46"/>
  <c r="W120" i="46" s="1"/>
  <c r="X118" i="46"/>
  <c r="D117" i="46"/>
  <c r="X96" i="46"/>
  <c r="D95" i="46"/>
  <c r="K49" i="4"/>
  <c r="E49" i="4"/>
  <c r="J65" i="3"/>
  <c r="I49" i="4"/>
  <c r="U16" i="3" l="1"/>
  <c r="U17" i="7" s="1"/>
  <c r="V30" i="7"/>
  <c r="W81" i="3"/>
  <c r="C26" i="3"/>
  <c r="M31" i="3"/>
  <c r="M81" i="3"/>
  <c r="M138" i="3"/>
  <c r="M115" i="3"/>
  <c r="C115" i="3" s="1"/>
  <c r="V38" i="3"/>
  <c r="W30" i="7" s="1"/>
  <c r="V15" i="3"/>
  <c r="V16" i="7" s="1"/>
  <c r="W31" i="3"/>
  <c r="W38" i="3" s="1"/>
  <c r="W16" i="3" s="1"/>
  <c r="W17" i="7" s="1"/>
  <c r="I7" i="51"/>
  <c r="K57" i="50"/>
  <c r="U26" i="32"/>
  <c r="C35" i="32"/>
  <c r="W115" i="3"/>
  <c r="W138" i="3"/>
  <c r="W116" i="3" s="1"/>
  <c r="U66" i="3"/>
  <c r="V88" i="3"/>
  <c r="V65" i="3"/>
  <c r="C34" i="32"/>
  <c r="I31" i="32" s="1"/>
  <c r="E64" i="50" s="1"/>
  <c r="U28" i="4"/>
  <c r="C38" i="4"/>
  <c r="C44" i="51" s="1"/>
  <c r="C39" i="4"/>
  <c r="C45" i="51" s="1"/>
  <c r="I65" i="3"/>
  <c r="X119" i="46"/>
  <c r="X120" i="46" s="1"/>
  <c r="D118" i="46"/>
  <c r="C49" i="4"/>
  <c r="G49" i="4"/>
  <c r="H49" i="4"/>
  <c r="J49" i="4"/>
  <c r="F49" i="4"/>
  <c r="D49" i="4"/>
  <c r="K65" i="3"/>
  <c r="C138" i="3" l="1"/>
  <c r="C152" i="3" s="1"/>
  <c r="M116" i="3"/>
  <c r="C116" i="3" s="1"/>
  <c r="O42" i="7"/>
  <c r="M15" i="3"/>
  <c r="M16" i="7" s="1"/>
  <c r="M38" i="3"/>
  <c r="N29" i="7"/>
  <c r="V16" i="3"/>
  <c r="V17" i="7" s="1"/>
  <c r="C36" i="32"/>
  <c r="C37" i="32"/>
  <c r="W15" i="3"/>
  <c r="W16" i="7" s="1"/>
  <c r="C111" i="3"/>
  <c r="K12" i="50" s="1"/>
  <c r="C112" i="3"/>
  <c r="K13" i="50" s="1"/>
  <c r="V66" i="3"/>
  <c r="M65" i="3"/>
  <c r="L65" i="3"/>
  <c r="B61" i="4"/>
  <c r="C42" i="50" s="1"/>
  <c r="C123" i="46"/>
  <c r="B123" i="46"/>
  <c r="B62" i="4"/>
  <c r="C43" i="50" s="1"/>
  <c r="C62" i="4"/>
  <c r="D43" i="50" s="1"/>
  <c r="C61" i="4"/>
  <c r="D42" i="50" s="1"/>
  <c r="W65" i="3"/>
  <c r="C41" i="4"/>
  <c r="D41" i="50" s="1"/>
  <c r="C40" i="4"/>
  <c r="D40" i="50" s="1"/>
  <c r="B50" i="4"/>
  <c r="C50" i="4" s="1"/>
  <c r="D50" i="4" s="1"/>
  <c r="E50" i="4" s="1"/>
  <c r="F50" i="4" s="1"/>
  <c r="G50" i="4" s="1"/>
  <c r="H50" i="4" s="1"/>
  <c r="I50" i="4" s="1"/>
  <c r="J50" i="4" s="1"/>
  <c r="K50" i="4" s="1"/>
  <c r="L50" i="4" s="1"/>
  <c r="M50" i="4" s="1"/>
  <c r="N50" i="4" s="1"/>
  <c r="O50" i="4" s="1"/>
  <c r="P50" i="4" s="1"/>
  <c r="Q50" i="4" s="1"/>
  <c r="R50" i="4" s="1"/>
  <c r="S50" i="4" s="1"/>
  <c r="T50" i="4" s="1"/>
  <c r="U50" i="4" s="1"/>
  <c r="B71" i="4"/>
  <c r="C71" i="4" s="1"/>
  <c r="D71" i="4" s="1"/>
  <c r="E71" i="4" s="1"/>
  <c r="F71" i="4" s="1"/>
  <c r="G71" i="4" s="1"/>
  <c r="H71" i="4" s="1"/>
  <c r="I71" i="4" s="1"/>
  <c r="J71" i="4" s="1"/>
  <c r="K71" i="4" s="1"/>
  <c r="L71" i="4" s="1"/>
  <c r="M71" i="4" s="1"/>
  <c r="N71" i="4" s="1"/>
  <c r="O71" i="4" s="1"/>
  <c r="P71" i="4" s="1"/>
  <c r="Q71" i="4" s="1"/>
  <c r="R71" i="4" s="1"/>
  <c r="S71" i="4" s="1"/>
  <c r="T71" i="4" s="1"/>
  <c r="U71" i="4" s="1"/>
  <c r="C110" i="3" l="1"/>
  <c r="K11" i="50" s="1"/>
  <c r="C109" i="3"/>
  <c r="K10" i="50" s="1"/>
  <c r="M16" i="3"/>
  <c r="M17" i="7" s="1"/>
  <c r="O43" i="7"/>
  <c r="N30" i="7"/>
  <c r="F31" i="32"/>
  <c r="O39" i="51"/>
  <c r="W88" i="3"/>
  <c r="W66" i="3" s="1"/>
  <c r="B77" i="3"/>
  <c r="F29" i="4"/>
  <c r="G29" i="4" s="1"/>
  <c r="H29" i="4" s="1"/>
  <c r="I29" i="4" s="1"/>
  <c r="J29" i="4" s="1"/>
  <c r="K29" i="4" s="1"/>
  <c r="L29" i="4" s="1"/>
  <c r="M29" i="4" s="1"/>
  <c r="N29" i="4" s="1"/>
  <c r="O29" i="4" s="1"/>
  <c r="P29" i="4" s="1"/>
  <c r="Q29" i="4" s="1"/>
  <c r="R29" i="4" s="1"/>
  <c r="S29" i="4" s="1"/>
  <c r="T29" i="4" s="1"/>
  <c r="U29" i="4" s="1"/>
  <c r="I42" i="51" l="1"/>
  <c r="E57" i="50"/>
  <c r="B76" i="3"/>
  <c r="C2" i="7" l="1"/>
  <c r="F18" i="50" s="1"/>
  <c r="L85" i="3"/>
  <c r="K85" i="3"/>
  <c r="J85" i="3"/>
  <c r="I85" i="3"/>
  <c r="H85" i="3"/>
  <c r="F85" i="3"/>
  <c r="E85" i="3"/>
  <c r="D85" i="3"/>
  <c r="C22" i="7" l="1"/>
  <c r="F23" i="50" s="1"/>
  <c r="B22" i="7"/>
  <c r="E23" i="50" s="1"/>
  <c r="J88" i="3"/>
  <c r="K88" i="3"/>
  <c r="L88" i="3"/>
  <c r="I88" i="3"/>
  <c r="M88" i="3"/>
  <c r="M66" i="3" l="1"/>
  <c r="L66" i="3"/>
  <c r="K66" i="3"/>
  <c r="J66" i="3"/>
  <c r="G85" i="3"/>
  <c r="C85" i="3"/>
  <c r="C101" i="3" s="1"/>
  <c r="C132" i="51" s="1"/>
  <c r="I105" i="33" l="1"/>
  <c r="I112" i="33" s="1"/>
  <c r="F105" i="33"/>
  <c r="F112" i="33" s="1"/>
  <c r="C6" i="4" s="1"/>
  <c r="H91" i="33"/>
  <c r="E105" i="33"/>
  <c r="E112" i="33" s="1"/>
  <c r="B6" i="4" s="1"/>
  <c r="G105" i="33"/>
  <c r="G112" i="33" s="1"/>
  <c r="D6" i="4" s="1"/>
  <c r="H105" i="33"/>
  <c r="H112" i="33" s="1"/>
  <c r="B7" i="4" l="1"/>
  <c r="D75" i="3" s="1"/>
  <c r="E6" i="4"/>
  <c r="E7" i="4" s="1"/>
  <c r="G75" i="3" s="1"/>
  <c r="G25" i="3" s="1"/>
  <c r="F6" i="4"/>
  <c r="F7" i="4" s="1"/>
  <c r="H75" i="3" s="1"/>
  <c r="H25" i="3" s="1"/>
  <c r="G113" i="33"/>
  <c r="D7" i="4"/>
  <c r="F75" i="3" s="1"/>
  <c r="F25" i="3" s="1"/>
  <c r="F113" i="33"/>
  <c r="C7" i="4"/>
  <c r="E75" i="3" s="1"/>
  <c r="E25" i="3" s="1"/>
  <c r="F91" i="33"/>
  <c r="I113" i="33"/>
  <c r="H113" i="33"/>
  <c r="I91" i="33"/>
  <c r="G91" i="33"/>
  <c r="D112" i="33"/>
  <c r="E113" i="33"/>
  <c r="E114" i="33" s="1"/>
  <c r="D105" i="33"/>
  <c r="D25" i="3" l="1"/>
  <c r="D31" i="3" s="1"/>
  <c r="D81" i="3"/>
  <c r="D88" i="3" s="1"/>
  <c r="B17" i="4"/>
  <c r="B18" i="51" s="1"/>
  <c r="B19" i="4"/>
  <c r="C38" i="50" s="1"/>
  <c r="E31" i="3"/>
  <c r="F29" i="7" s="1"/>
  <c r="E81" i="3"/>
  <c r="E65" i="3" s="1"/>
  <c r="F31" i="3"/>
  <c r="G29" i="7" s="1"/>
  <c r="F81" i="3"/>
  <c r="F65" i="3" s="1"/>
  <c r="H31" i="3"/>
  <c r="I29" i="7" s="1"/>
  <c r="H81" i="3"/>
  <c r="H65" i="3" s="1"/>
  <c r="G31" i="3"/>
  <c r="G38" i="3" s="1"/>
  <c r="G81" i="3"/>
  <c r="G65" i="3" s="1"/>
  <c r="F114" i="33"/>
  <c r="B8" i="4"/>
  <c r="C18" i="4"/>
  <c r="C19" i="51" s="1"/>
  <c r="B18" i="4"/>
  <c r="B19" i="51" s="1"/>
  <c r="C17" i="4"/>
  <c r="C18" i="51" s="1"/>
  <c r="D90" i="33"/>
  <c r="E91" i="33"/>
  <c r="C6" i="32"/>
  <c r="C7" i="32" s="1"/>
  <c r="E6" i="32"/>
  <c r="E7" i="32" s="1"/>
  <c r="F6" i="32"/>
  <c r="F7" i="32" s="1"/>
  <c r="D6" i="32"/>
  <c r="D7" i="32" s="1"/>
  <c r="B6" i="32"/>
  <c r="D113" i="33"/>
  <c r="E15" i="3" l="1"/>
  <c r="E16" i="7" s="1"/>
  <c r="E38" i="3"/>
  <c r="G43" i="7" s="1"/>
  <c r="I42" i="7"/>
  <c r="G15" i="3"/>
  <c r="G16" i="7" s="1"/>
  <c r="H42" i="7"/>
  <c r="G42" i="7"/>
  <c r="F38" i="3"/>
  <c r="G30" i="7" s="1"/>
  <c r="F15" i="3"/>
  <c r="F16" i="7" s="1"/>
  <c r="D65" i="3"/>
  <c r="C65" i="3" s="1"/>
  <c r="C75" i="3"/>
  <c r="B25" i="3"/>
  <c r="B31" i="3" s="1"/>
  <c r="B50" i="3" s="1"/>
  <c r="B53" i="3" s="1"/>
  <c r="H29" i="7"/>
  <c r="H15" i="3"/>
  <c r="H16" i="7" s="1"/>
  <c r="H38" i="3"/>
  <c r="J42" i="7"/>
  <c r="G16" i="3"/>
  <c r="G17" i="7" s="1"/>
  <c r="I43" i="7"/>
  <c r="H30" i="7"/>
  <c r="C15" i="32"/>
  <c r="B16" i="32"/>
  <c r="C16" i="32"/>
  <c r="B15" i="32"/>
  <c r="C20" i="4"/>
  <c r="D39" i="50" s="1"/>
  <c r="B20" i="4"/>
  <c r="C39" i="50" s="1"/>
  <c r="C19" i="4"/>
  <c r="D38" i="50" s="1"/>
  <c r="D91" i="33"/>
  <c r="E92" i="33"/>
  <c r="E115" i="33"/>
  <c r="B7" i="32"/>
  <c r="B18" i="32" s="1"/>
  <c r="G88" i="3"/>
  <c r="C8" i="4"/>
  <c r="D8" i="4" s="1"/>
  <c r="E8" i="4" s="1"/>
  <c r="F8" i="4" s="1"/>
  <c r="G8" i="4" s="1"/>
  <c r="H8" i="4" s="1"/>
  <c r="I8" i="4" s="1"/>
  <c r="J8" i="4" s="1"/>
  <c r="K8" i="4" s="1"/>
  <c r="L8" i="4" s="1"/>
  <c r="M8" i="4" s="1"/>
  <c r="N8" i="4" s="1"/>
  <c r="O8" i="4" s="1"/>
  <c r="P8" i="4" s="1"/>
  <c r="Q8" i="4" s="1"/>
  <c r="R8" i="4" s="1"/>
  <c r="S8" i="4" s="1"/>
  <c r="T8" i="4" s="1"/>
  <c r="U8" i="4" s="1"/>
  <c r="H88" i="3"/>
  <c r="F88" i="3"/>
  <c r="E88" i="3"/>
  <c r="B88" i="3" l="1"/>
  <c r="H43" i="7"/>
  <c r="F16" i="3"/>
  <c r="F17" i="7" s="1"/>
  <c r="E16" i="3"/>
  <c r="E17" i="7" s="1"/>
  <c r="F30" i="7"/>
  <c r="D15" i="3"/>
  <c r="B12" i="3" s="1"/>
  <c r="C25" i="3"/>
  <c r="C31" i="3" s="1"/>
  <c r="C50" i="3" s="1"/>
  <c r="C53" i="3" s="1"/>
  <c r="H16" i="3"/>
  <c r="H17" i="7" s="1"/>
  <c r="I30" i="7"/>
  <c r="J43" i="7"/>
  <c r="C62" i="3"/>
  <c r="G13" i="50" s="1"/>
  <c r="B61" i="3"/>
  <c r="F12" i="50" s="1"/>
  <c r="C61" i="3"/>
  <c r="G12" i="50" s="1"/>
  <c r="B62" i="3"/>
  <c r="F13" i="50" s="1"/>
  <c r="C18" i="32"/>
  <c r="B17" i="32"/>
  <c r="C17" i="32"/>
  <c r="B8" i="32"/>
  <c r="C8" i="32" s="1"/>
  <c r="D8" i="32" s="1"/>
  <c r="E8" i="32" s="1"/>
  <c r="F8" i="32" s="1"/>
  <c r="G8" i="32" s="1"/>
  <c r="H8" i="32" s="1"/>
  <c r="I8" i="32" s="1"/>
  <c r="J8" i="32" s="1"/>
  <c r="K8" i="32" s="1"/>
  <c r="L8" i="32" s="1"/>
  <c r="M8" i="32" s="1"/>
  <c r="N8" i="32" s="1"/>
  <c r="O8" i="32" s="1"/>
  <c r="P8" i="32" s="1"/>
  <c r="Q8" i="32" s="1"/>
  <c r="R8" i="32" s="1"/>
  <c r="S8" i="32" s="1"/>
  <c r="T8" i="32" s="1"/>
  <c r="U8" i="32" s="1"/>
  <c r="E93" i="33"/>
  <c r="F92" i="33"/>
  <c r="F93" i="33" s="1"/>
  <c r="F115" i="33"/>
  <c r="G114" i="33"/>
  <c r="B75" i="3"/>
  <c r="B81" i="3" s="1"/>
  <c r="B100" i="3" s="1"/>
  <c r="C81" i="3"/>
  <c r="D38" i="3" l="1"/>
  <c r="E29" i="7"/>
  <c r="B23" i="7" s="1"/>
  <c r="F42" i="7"/>
  <c r="D66" i="3"/>
  <c r="C88" i="3"/>
  <c r="F12" i="32"/>
  <c r="I12" i="32"/>
  <c r="F16" i="51"/>
  <c r="L13" i="51"/>
  <c r="B102" i="3"/>
  <c r="B133" i="51" s="1"/>
  <c r="C100" i="3"/>
  <c r="B131" i="51"/>
  <c r="G92" i="33"/>
  <c r="G93" i="33" s="1"/>
  <c r="G115" i="33"/>
  <c r="H114" i="33"/>
  <c r="B38" i="3" l="1"/>
  <c r="B52" i="3" s="1"/>
  <c r="D16" i="3"/>
  <c r="B16" i="3" s="1"/>
  <c r="B15" i="3"/>
  <c r="C11" i="3"/>
  <c r="C15" i="3"/>
  <c r="C12" i="3"/>
  <c r="D16" i="7"/>
  <c r="B11" i="3"/>
  <c r="C38" i="3"/>
  <c r="C52" i="3" s="1"/>
  <c r="E30" i="7"/>
  <c r="F43" i="7"/>
  <c r="O13" i="51"/>
  <c r="B64" i="50"/>
  <c r="I16" i="51"/>
  <c r="B57" i="50"/>
  <c r="C131" i="51"/>
  <c r="H92" i="33"/>
  <c r="C102" i="3"/>
  <c r="C133" i="51" s="1"/>
  <c r="H115" i="33"/>
  <c r="I114" i="33"/>
  <c r="C10" i="3" l="1"/>
  <c r="C16" i="3"/>
  <c r="D17" i="7"/>
  <c r="B10" i="3"/>
  <c r="C9" i="3"/>
  <c r="B9" i="3"/>
  <c r="H93" i="33"/>
  <c r="I92" i="33"/>
  <c r="I115" i="33"/>
  <c r="J114" i="33"/>
  <c r="B117" i="33" s="1"/>
  <c r="B116" i="33" l="1"/>
  <c r="I93" i="33"/>
  <c r="J92" i="33"/>
  <c r="J93" i="33" s="1"/>
  <c r="J115" i="33"/>
  <c r="K114" i="33"/>
  <c r="B95" i="33" l="1"/>
  <c r="B96" i="33"/>
  <c r="K92" i="33"/>
  <c r="K115" i="33"/>
  <c r="L114" i="33"/>
  <c r="K93" i="33" l="1"/>
  <c r="L92" i="33"/>
  <c r="L93" i="33" s="1"/>
  <c r="L115" i="33"/>
  <c r="M114" i="33"/>
  <c r="M92" i="33" l="1"/>
  <c r="M93" i="33" s="1"/>
  <c r="N114" i="33"/>
  <c r="M115" i="33"/>
  <c r="N92" i="33" l="1"/>
  <c r="N93" i="33" s="1"/>
  <c r="N115" i="33"/>
  <c r="O114" i="33"/>
  <c r="P114" i="33" s="1"/>
  <c r="Q114" i="33" s="1"/>
  <c r="R114" i="33" s="1"/>
  <c r="S114" i="33" s="1"/>
  <c r="T114" i="33" s="1"/>
  <c r="U114" i="33" s="1"/>
  <c r="V114" i="33" s="1"/>
  <c r="W114" i="33" s="1"/>
  <c r="X114" i="33" s="1"/>
  <c r="C116" i="33" l="1"/>
  <c r="C117" i="33"/>
  <c r="B118" i="33"/>
  <c r="C118" i="33"/>
  <c r="O92" i="33"/>
  <c r="P92" i="33" l="1"/>
  <c r="O93" i="33"/>
  <c r="Q92" i="33" l="1"/>
  <c r="P93" i="33"/>
  <c r="R92" i="33" l="1"/>
  <c r="Q93" i="33"/>
  <c r="S92" i="33" l="1"/>
  <c r="R93" i="33"/>
  <c r="T92" i="33" l="1"/>
  <c r="S93" i="33"/>
  <c r="U92" i="33" l="1"/>
  <c r="T93" i="33"/>
  <c r="V92" i="33" l="1"/>
  <c r="U93" i="33"/>
  <c r="W92" i="33" l="1"/>
  <c r="V93" i="33"/>
  <c r="X92" i="33" l="1"/>
  <c r="W93" i="33"/>
  <c r="X93" i="33" l="1"/>
  <c r="C95" i="33"/>
  <c r="C96" i="33"/>
  <c r="C97" i="33" l="1"/>
  <c r="B97" i="33"/>
  <c r="C27" i="32"/>
  <c r="D27" i="32" l="1"/>
  <c r="E27" i="32" s="1"/>
  <c r="F27" i="32" s="1"/>
  <c r="G27" i="32" s="1"/>
  <c r="H27" i="32" s="1"/>
  <c r="I27" i="32" s="1"/>
  <c r="J27" i="32" s="1"/>
  <c r="K27" i="32" s="1"/>
  <c r="L27" i="32" s="1"/>
  <c r="M27" i="32" s="1"/>
  <c r="N27" i="32" s="1"/>
  <c r="O27" i="32" s="1"/>
  <c r="P27" i="32" s="1"/>
  <c r="Q27" i="32" s="1"/>
  <c r="R27" i="32" s="1"/>
  <c r="S27" i="32" s="1"/>
  <c r="T27" i="32" s="1"/>
  <c r="U27" i="32" s="1"/>
  <c r="B71" i="3"/>
  <c r="B99" i="3" s="1"/>
  <c r="I66" i="3"/>
  <c r="E66" i="3"/>
  <c r="H66" i="3"/>
  <c r="F66" i="3"/>
  <c r="D42" i="7"/>
  <c r="G66" i="3"/>
  <c r="D30" i="7"/>
  <c r="B25" i="7" s="1"/>
  <c r="E24" i="50" s="1"/>
  <c r="E43" i="7"/>
  <c r="E42" i="7"/>
  <c r="D43" i="7"/>
  <c r="C66" i="3" l="1"/>
  <c r="C38" i="7"/>
  <c r="B38" i="7"/>
  <c r="B39" i="7"/>
  <c r="I25" i="50" s="1"/>
  <c r="C39" i="7"/>
  <c r="J25" i="50" s="1"/>
  <c r="C36" i="7"/>
  <c r="B36" i="7"/>
  <c r="B37" i="7"/>
  <c r="I27" i="50" s="1"/>
  <c r="C37" i="7"/>
  <c r="J27" i="50" s="1"/>
  <c r="C25" i="7"/>
  <c r="C26" i="7"/>
  <c r="F25" i="50" s="1"/>
  <c r="B26" i="7"/>
  <c r="E25" i="50" s="1"/>
  <c r="C23" i="7"/>
  <c r="C24" i="7"/>
  <c r="F27" i="50" s="1"/>
  <c r="B24" i="7"/>
  <c r="E27" i="50" s="1"/>
  <c r="B59" i="3"/>
  <c r="F10" i="50" s="1"/>
  <c r="B60" i="3"/>
  <c r="F11" i="50" s="1"/>
  <c r="C59" i="3"/>
  <c r="G10" i="50" s="1"/>
  <c r="C60" i="3"/>
  <c r="G11" i="50" s="1"/>
  <c r="C13" i="7"/>
  <c r="C99" i="3"/>
  <c r="B42" i="7"/>
  <c r="B98" i="51" s="1"/>
  <c r="B43" i="7"/>
  <c r="B99" i="51" s="1"/>
  <c r="C29" i="7"/>
  <c r="C95" i="51" s="1"/>
  <c r="B65" i="3"/>
  <c r="C43" i="7"/>
  <c r="C99" i="51" s="1"/>
  <c r="B130" i="51"/>
  <c r="B103" i="3"/>
  <c r="B134" i="51" s="1"/>
  <c r="C30" i="7"/>
  <c r="C96" i="51" s="1"/>
  <c r="C42" i="7"/>
  <c r="C98" i="51" s="1"/>
  <c r="B29" i="7"/>
  <c r="B95" i="51" s="1"/>
  <c r="B30" i="7"/>
  <c r="B96" i="51" s="1"/>
  <c r="B66" i="3"/>
  <c r="D52" i="51" l="1"/>
  <c r="I26" i="50"/>
  <c r="C53" i="51"/>
  <c r="F24" i="50"/>
  <c r="E52" i="51"/>
  <c r="J26" i="50"/>
  <c r="C52" i="51"/>
  <c r="F26" i="50"/>
  <c r="B52" i="51"/>
  <c r="E26" i="50"/>
  <c r="E53" i="51"/>
  <c r="J24" i="50"/>
  <c r="D53" i="51"/>
  <c r="I24" i="50"/>
  <c r="C130" i="51"/>
  <c r="C103" i="3"/>
  <c r="C134" i="51" s="1"/>
  <c r="B53" i="51"/>
  <c r="C10" i="7"/>
  <c r="B11" i="7"/>
  <c r="B13" i="7"/>
  <c r="C12" i="7"/>
  <c r="B12" i="7"/>
  <c r="B10" i="50" s="1"/>
  <c r="C10" i="50" s="1"/>
  <c r="C11" i="7"/>
  <c r="B10" i="7"/>
  <c r="B16" i="7"/>
  <c r="C16" i="7"/>
  <c r="C92" i="51" s="1"/>
  <c r="C17" i="7"/>
  <c r="C93" i="51" s="1"/>
  <c r="B17" i="7"/>
  <c r="B93" i="51" s="1"/>
  <c r="B100" i="51"/>
  <c r="B97" i="51"/>
  <c r="C97" i="51"/>
  <c r="C100" i="51"/>
  <c r="I8" i="7" l="1"/>
  <c r="B23" i="50" s="1"/>
  <c r="B11" i="50"/>
  <c r="C11" i="50" s="1"/>
  <c r="G8" i="7"/>
  <c r="B92" i="51"/>
  <c r="B94" i="51" s="1"/>
  <c r="C94" i="51"/>
  <c r="D43" i="32"/>
  <c r="H43" i="32"/>
  <c r="I43" i="32"/>
  <c r="G43" i="32"/>
  <c r="D65" i="51" l="1"/>
  <c r="J43" i="32"/>
  <c r="B84" i="4"/>
  <c r="C43" i="32"/>
  <c r="K43" i="32" l="1"/>
  <c r="F43" i="32"/>
  <c r="B77" i="4"/>
  <c r="B76" i="4"/>
  <c r="C52" i="32" l="1"/>
  <c r="C51" i="32"/>
  <c r="F7" i="51" s="1"/>
  <c r="B51" i="32"/>
  <c r="B4" i="51" s="1"/>
  <c r="B52" i="32"/>
  <c r="C4" i="51" l="1"/>
  <c r="L4" i="51"/>
  <c r="C77" i="4" l="1"/>
  <c r="C7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tc={C0730664-8110-6F4C-BB3D-E12479BC6ED8}</author>
  </authors>
  <commentList>
    <comment ref="B1" authorId="0" shapeId="0" xr:uid="{C0730664-8110-6F4C-BB3D-E12479BC6ED8}">
      <text>
        <t>[Threaded comment]
Your version of Excel allows you to read this threaded comment; however, any edits to it will get removed if the file is opened in a newer version of Excel. Learn more: https://go.microsoft.com/fwlink/?linkid=870924
Comment:
    Rate recommended by GoB for public interest projects  https://journals.sagepub.com/doi/full/10.1177/1091142119890369  "
Social Discount Rates for Seventeen Latin American Countries: Theory and Parameter Estimation"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tc={5471BCCA-A8B8-484B-8416-C1E05207402D}</author>
  </authors>
  <commentList>
    <comment ref="C229" authorId="0" shapeId="0" xr:uid="{5471BCCA-A8B8-484B-8416-C1E05207402D}">
      <text>
        <t xml:space="preserve">[Threaded comment]
Your version of Excel allows you to read this threaded comment; however, any edits to it will get removed if the file is opened in a newer version of Excel. Learn more: https://go.microsoft.com/fwlink/?linkid=870924
Comment:
    A 1,000 sq ft shade house is estimated to cost between 3,290 and 5,263 USD. The latter cost considers external installation costs outside of materials for construction. </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575CC6C-8C6E-4459-BEE7-82DC53F01BE0}" keepAlive="1" name="ThisWorkbookDataModel" description="Μοντέλο δεδομένων"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0676F1CB-819F-47E8-8AEE-936011F1878C}" keepAlive="1" name="Ερώτημα - ADAPT Jamaica Annex 3b v1-1 xlsx" description="Σύνδεση με το ερώτημα 'ADAPT Jamaica Annex 3b v1-1 xlsx' στο βιβλίο εργασίας." type="5" refreshedVersion="8" background="1" saveData="1">
    <dbPr connection="Provider=Microsoft.Mashup.OleDb.1;Data Source=$Workbook$;Location=&quot;ADAPT Jamaica Annex 3b v1-1 xlsx&quot;;Extended Properties=&quot;&quot;" command="SELECT * FROM [ADAPT Jamaica Annex 3b v1-1 xlsx]"/>
  </connection>
  <connection id="3" xr16:uid="{3365E4B6-204F-4E33-A2A9-4A1D6188664D}" name="Ερώτημα - Annex 3 Economic Analysis" description="Σύνδεση με το ερώτημα 'Annex 3 Economic Analysis' στο βιβλίο εργασίας." type="100" refreshedVersion="8" minRefreshableVersion="5">
    <extLst>
      <ext xmlns:x15="http://schemas.microsoft.com/office/spreadsheetml/2010/11/main" uri="{DE250136-89BD-433C-8126-D09CA5730AF9}">
        <x15:connection id="40f06698-1979-4044-ac0e-b55b21087b17"/>
      </ext>
    </extLst>
  </connection>
  <connection id="4" xr16:uid="{7F0BD0D4-3281-49F9-819D-136C3179E21E}" name="Ερώτημα - Annex 3 Economic Analysis (2)" description="Σύνδεση με το ερώτημα 'Annex 3 Economic Analysis (2)' στο βιβλίο εργασίας." type="100" refreshedVersion="8" minRefreshableVersion="5">
    <extLst>
      <ext xmlns:x15="http://schemas.microsoft.com/office/spreadsheetml/2010/11/main" uri="{DE250136-89BD-433C-8126-D09CA5730AF9}">
        <x15:connection id="037df47b-d087-48f1-957d-c14346af2283"/>
      </ext>
    </extLst>
  </connection>
  <connection id="5" xr16:uid="{7D99E3ED-7E52-491E-98EF-BBB08BE04BFD}" name="Ερώτημα - Annex 3 Fin Analysis - Summary" description="Σύνδεση με το ερώτημα 'Annex 3 Fin Analysis - Summary' στο βιβλίο εργασίας." type="100" refreshedVersion="8" minRefreshableVersion="5">
    <extLst>
      <ext xmlns:x15="http://schemas.microsoft.com/office/spreadsheetml/2010/11/main" uri="{DE250136-89BD-433C-8126-D09CA5730AF9}">
        <x15:connection id="2b31e35e-31e6-439d-a915-1ae724ae194b"/>
      </ext>
    </extLst>
  </connection>
  <connection id="6" xr16:uid="{DC9E8A31-7FD9-48EB-AD56-265A6D6E00C2}" name="Ερώτημα - Annex 3 Fin Analysis - Summary (2)" description="Σύνδεση με το ερώτημα 'Annex 3 Fin Analysis - Summary (2)' στο βιβλίο εργασίας." type="100" refreshedVersion="8" minRefreshableVersion="5">
    <extLst>
      <ext xmlns:x15="http://schemas.microsoft.com/office/spreadsheetml/2010/11/main" uri="{DE250136-89BD-433C-8126-D09CA5730AF9}">
        <x15:connection id="c95e1638-829a-4a00-a131-673789f894a1"/>
      </ext>
    </extLst>
  </connection>
  <connection id="7" xr16:uid="{E985FDD1-5F94-475A-8134-0FF72ED58A44}" name="Ερώτημα - Econ analysis - Sensitivity" description="Σύνδεση με το ερώτημα 'Econ analysis - Sensitivity' στο βιβλίο εργασίας." type="100" refreshedVersion="8" minRefreshableVersion="5">
    <extLst>
      <ext xmlns:x15="http://schemas.microsoft.com/office/spreadsheetml/2010/11/main" uri="{DE250136-89BD-433C-8126-D09CA5730AF9}">
        <x15:connection id="6da28b1d-51e8-425f-9297-0186dedb07d5"/>
      </ext>
    </extLst>
  </connection>
  <connection id="8" xr16:uid="{5E23D54C-362B-4143-967D-38974614EDC4}" name="Ερώτημα - Econ analysis - Sensitivity (2)" description="Σύνδεση με το ερώτημα 'Econ analysis - Sensitivity (2)' στο βιβλίο εργασίας." type="100" refreshedVersion="8" minRefreshableVersion="5">
    <extLst>
      <ext xmlns:x15="http://schemas.microsoft.com/office/spreadsheetml/2010/11/main" uri="{DE250136-89BD-433C-8126-D09CA5730AF9}">
        <x15:connection id="071f078c-581c-4209-a4a3-e84570b980d1"/>
      </ext>
    </extLst>
  </connection>
  <connection id="9" xr16:uid="{692D395E-61CD-4BBE-8678-684C8FFB9024}" name="Ερώτημα - FA AgroParks" description="Σύνδεση με το ερώτημα 'FA AgroParks' στο βιβλίο εργασίας." type="100" refreshedVersion="8" minRefreshableVersion="5">
    <extLst>
      <ext xmlns:x15="http://schemas.microsoft.com/office/spreadsheetml/2010/11/main" uri="{DE250136-89BD-433C-8126-D09CA5730AF9}">
        <x15:connection id="ee8f01df-790a-4870-b913-8f01f0b71f6b"/>
      </ext>
    </extLst>
  </connection>
  <connection id="10" xr16:uid="{5155DFD3-96AE-456C-BC07-E674DE36D2D0}" name="Ερώτημα - FA AgroParks (2)" description="Σύνδεση με το ερώτημα 'FA AgroParks (2)' στο βιβλίο εργασίας." type="100" refreshedVersion="8" minRefreshableVersion="5">
    <extLst>
      <ext xmlns:x15="http://schemas.microsoft.com/office/spreadsheetml/2010/11/main" uri="{DE250136-89BD-433C-8126-D09CA5730AF9}">
        <x15:connection id="19a0c862-fe40-4c03-a2ba-5d54b9511dbc"/>
      </ext>
    </extLst>
  </connection>
  <connection id="11" xr16:uid="{0DC17F89-B792-4C73-8BD0-A78BA200FE68}" name="Ερώτημα - FA Bauxite sites" description="Σύνδεση με το ερώτημα 'FA Bauxite sites' στο βιβλίο εργασίας." type="100" refreshedVersion="8" minRefreshableVersion="5">
    <extLst>
      <ext xmlns:x15="http://schemas.microsoft.com/office/spreadsheetml/2010/11/main" uri="{DE250136-89BD-433C-8126-D09CA5730AF9}">
        <x15:connection id="8f9694b4-0686-4733-bdfc-8745b449c471"/>
      </ext>
    </extLst>
  </connection>
  <connection id="12" xr16:uid="{D715ACA6-7918-4F87-BBB1-099C2C84D01F}" name="Ερώτημα - FA Bauxite sites (2)" description="Σύνδεση με το ερώτημα 'FA Bauxite sites (2)' στο βιβλίο εργασίας." type="100" refreshedVersion="8" minRefreshableVersion="5">
    <extLst>
      <ext xmlns:x15="http://schemas.microsoft.com/office/spreadsheetml/2010/11/main" uri="{DE250136-89BD-433C-8126-D09CA5730AF9}">
        <x15:connection id="3310f358-16eb-418f-90ac-76fdb98f041f"/>
      </ext>
    </extLst>
  </connection>
  <connection id="13" xr16:uid="{9515EEED-1F58-4574-9CCE-E7D6E01F0BFC}" name="Ερώτημα - FA Demo sites" description="Σύνδεση με το ερώτημα 'FA Demo sites' στο βιβλίο εργασίας." type="100" refreshedVersion="8" minRefreshableVersion="5">
    <extLst>
      <ext xmlns:x15="http://schemas.microsoft.com/office/spreadsheetml/2010/11/main" uri="{DE250136-89BD-433C-8126-D09CA5730AF9}">
        <x15:connection id="073aecd8-31f0-4377-be80-b02083791766"/>
      </ext>
    </extLst>
  </connection>
  <connection id="14" xr16:uid="{CFDABA5D-360B-4412-867C-DA4C8A68494E}" name="Ερώτημα - FA Demo sites (2)" description="Σύνδεση με το ερώτημα 'FA Demo sites (2)' στο βιβλίο εργασίας." type="100" refreshedVersion="8" minRefreshableVersion="5">
    <extLst>
      <ext xmlns:x15="http://schemas.microsoft.com/office/spreadsheetml/2010/11/main" uri="{DE250136-89BD-433C-8126-D09CA5730AF9}">
        <x15:connection id="c2cc1129-4d5b-4805-b31d-6e08814292a8"/>
      </ext>
    </extLst>
  </connection>
  <connection id="15" xr16:uid="{3A7803BC-2445-4EA8-9A6F-4F645788D6B6}" name="Ερώτημα - FA Input-Output costs" description="Σύνδεση με το ερώτημα 'FA Input-Output costs' στο βιβλίο εργασίας." type="100" refreshedVersion="8" minRefreshableVersion="5">
    <extLst>
      <ext xmlns:x15="http://schemas.microsoft.com/office/spreadsheetml/2010/11/main" uri="{DE250136-89BD-433C-8126-D09CA5730AF9}">
        <x15:connection id="e0f5d836-2787-4528-a9ce-203000d2a54f"/>
      </ext>
    </extLst>
  </connection>
  <connection id="16" xr16:uid="{5E69D396-9B45-4F74-8EE2-51192E466246}" name="Ερώτημα - FA Input-Output costs (2)" description="Σύνδεση με το ερώτημα 'FA Input-Output costs (2)' στο βιβλίο εργασίας." type="100" refreshedVersion="8" minRefreshableVersion="5">
    <extLst>
      <ext xmlns:x15="http://schemas.microsoft.com/office/spreadsheetml/2010/11/main" uri="{DE250136-89BD-433C-8126-D09CA5730AF9}">
        <x15:connection id="ea44eb93-26e7-47b3-8274-d540dbef0132"/>
      </ext>
    </extLst>
  </connection>
  <connection id="17" xr16:uid="{0B393F90-5DEE-4B2F-BF73-9E854B83B933}" name="Ερώτημα - FA Small package" description="Σύνδεση με το ερώτημα 'FA Small package' στο βιβλίο εργασίας." type="100" refreshedVersion="8" minRefreshableVersion="5">
    <extLst>
      <ext xmlns:x15="http://schemas.microsoft.com/office/spreadsheetml/2010/11/main" uri="{DE250136-89BD-433C-8126-D09CA5730AF9}">
        <x15:connection id="9edf8af7-9826-4882-b70e-c3e1c4a5c107"/>
      </ext>
    </extLst>
  </connection>
  <connection id="18" xr16:uid="{67D1B02A-E0A4-48E5-8F9A-7D164241BB6C}" name="Ερώτημα - FA Small package (2)" description="Σύνδεση με το ερώτημα 'FA Small package (2)' στο βιβλίο εργασίας." type="100" refreshedVersion="8" minRefreshableVersion="5">
    <extLst>
      <ext xmlns:x15="http://schemas.microsoft.com/office/spreadsheetml/2010/11/main" uri="{DE250136-89BD-433C-8126-D09CA5730AF9}">
        <x15:connection id="c332c5d8-7aa7-4304-a413-c7273166d762"/>
      </ext>
    </extLst>
  </connection>
  <connection id="19" xr16:uid="{D5A02861-A68A-4A0C-8A14-70BF87F7A834}" name="Ερώτημα - Figures" description="Σύνδεση με το ερώτημα 'Figures' στο βιβλίο εργασίας." type="100" refreshedVersion="8" minRefreshableVersion="5">
    <extLst>
      <ext xmlns:x15="http://schemas.microsoft.com/office/spreadsheetml/2010/11/main" uri="{DE250136-89BD-433C-8126-D09CA5730AF9}">
        <x15:connection id="95b5cfc7-47d3-4e64-b053-badb8aa03248"/>
      </ext>
    </extLst>
  </connection>
  <connection id="20" xr16:uid="{4EB6D64C-0C47-479F-8B3C-70A761D26CDB}" name="Ερώτημα - Fin Analysis - Sensitivity" description="Σύνδεση με το ερώτημα 'Fin Analysis - Sensitivity' στο βιβλίο εργασίας." type="100" refreshedVersion="8" minRefreshableVersion="5">
    <extLst>
      <ext xmlns:x15="http://schemas.microsoft.com/office/spreadsheetml/2010/11/main" uri="{DE250136-89BD-433C-8126-D09CA5730AF9}">
        <x15:connection id="4b0298a6-0203-4c2e-a05a-e30637bdb2e8"/>
      </ext>
    </extLst>
  </connection>
  <connection id="21" xr16:uid="{BF7A5E9C-030A-4FC3-A267-F994E12847B8}" name="Ερώτημα - Fin Analysis - Sensitivity (2)" description="Σύνδεση με το ερώτημα 'Fin Analysis - Sensitivity (2)' στο βιβλίο εργασίας." type="100" refreshedVersion="8" minRefreshableVersion="5">
    <extLst>
      <ext xmlns:x15="http://schemas.microsoft.com/office/spreadsheetml/2010/11/main" uri="{DE250136-89BD-433C-8126-D09CA5730AF9}">
        <x15:connection id="c78e0462-fb1c-42c8-aa35-219aeb34ff39"/>
      </ext>
    </extLst>
  </connection>
  <connection id="22" xr16:uid="{08EBEC44-8102-45DB-A313-E64B2254265B}" name="Ερώτημα - Results Dashboard" description="Σύνδεση με το ερώτημα 'Results Dashboard' στο βιβλίο εργασίας." type="100" refreshedVersion="8" minRefreshableVersion="5">
    <extLst>
      <ext xmlns:x15="http://schemas.microsoft.com/office/spreadsheetml/2010/11/main" uri="{DE250136-89BD-433C-8126-D09CA5730AF9}">
        <x15:connection id="f217bbc6-a480-48d9-bf78-39c6c8dd6d0b"/>
      </ext>
    </extLst>
  </connection>
  <connection id="23" xr16:uid="{84818DB9-D975-4E6D-9BAC-E117FA030BDA}" name="Ερώτημα - Results Dashboard (2)" description="Σύνδεση με το ερώτημα 'Results Dashboard (2)' στο βιβλίο εργασίας." type="100" refreshedVersion="8" minRefreshableVersion="5">
    <extLst>
      <ext xmlns:x15="http://schemas.microsoft.com/office/spreadsheetml/2010/11/main" uri="{DE250136-89BD-433C-8126-D09CA5730AF9}">
        <x15:connection id="ce20ead9-b84e-4c4b-b7fb-56de94c85be5"/>
      </ext>
    </extLst>
  </connection>
  <connection id="24" xr16:uid="{54D544BC-237A-4772-81C2-75EB07FC3FFF}" name="Ερώτημα - Summary budget per activity" description="Σύνδεση με το ερώτημα 'Summary budget per activity' στο βιβλίο εργασίας." type="100" refreshedVersion="8" minRefreshableVersion="5">
    <extLst>
      <ext xmlns:x15="http://schemas.microsoft.com/office/spreadsheetml/2010/11/main" uri="{DE250136-89BD-433C-8126-D09CA5730AF9}">
        <x15:connection id="6ef2e6bc-ae56-4f68-8aa7-c6208d58eedf"/>
      </ext>
    </extLst>
  </connection>
  <connection id="25" xr16:uid="{D7FEFD7F-34E6-4A3C-A3B2-FD73F2B402C7}" name="Ερώτημα - Summary budget per activity (2)" description="Σύνδεση με το ερώτημα 'Summary budget per activity (2)' στο βιβλίο εργασίας." type="100" refreshedVersion="8" minRefreshableVersion="5">
    <extLst>
      <ext xmlns:x15="http://schemas.microsoft.com/office/spreadsheetml/2010/11/main" uri="{DE250136-89BD-433C-8126-D09CA5730AF9}">
        <x15:connection id="33d2e814-595e-41d7-b9f6-ca5fd17cfc75"/>
      </ext>
    </extLst>
  </connection>
</connections>
</file>

<file path=xl/sharedStrings.xml><?xml version="1.0" encoding="utf-8"?>
<sst xmlns="http://schemas.openxmlformats.org/spreadsheetml/2006/main" count="3168" uniqueCount="442">
  <si>
    <t>Annex 3b EFA spreadsheet</t>
  </si>
  <si>
    <t>ADAPT Jamaica</t>
  </si>
  <si>
    <t>Enhancing climate change resilience of vulnerable smallholders in Central Jamaica</t>
  </si>
  <si>
    <t xml:space="preserve">Table of Contents </t>
  </si>
  <si>
    <t>Summary budget per activity</t>
  </si>
  <si>
    <t>Results Dashboard</t>
  </si>
  <si>
    <t>Annex 3 Economic Analysis</t>
  </si>
  <si>
    <t>Returning back here</t>
  </si>
  <si>
    <t>Home</t>
  </si>
  <si>
    <t>Econ analysis - Sensitivity</t>
  </si>
  <si>
    <t>Annex 3 Fin Analysis - Summary</t>
  </si>
  <si>
    <t>Fin Analysis - Sensitivity</t>
  </si>
  <si>
    <t>FA AgroParks</t>
  </si>
  <si>
    <t>FA Bauxite sites</t>
  </si>
  <si>
    <t>FA Small package</t>
  </si>
  <si>
    <t>FA Demo sites</t>
  </si>
  <si>
    <t>FA Input-Output costs</t>
  </si>
  <si>
    <t>Project Economic Analysis</t>
  </si>
  <si>
    <t>Incremental (With project vs without project)</t>
  </si>
  <si>
    <t>Without project</t>
  </si>
  <si>
    <t>With project</t>
  </si>
  <si>
    <t>Main KPIs</t>
  </si>
  <si>
    <t>Economic results, base case</t>
  </si>
  <si>
    <t>6 YEARS</t>
  </si>
  <si>
    <t>20 YEARS</t>
  </si>
  <si>
    <t>Discount rate</t>
  </si>
  <si>
    <t>Project EIRR, marketable &amp; non-marketable benefits</t>
  </si>
  <si>
    <t>Project NPV, marketable &amp; non-marketable benefits</t>
  </si>
  <si>
    <t>Project EIRR, marketable benefits</t>
  </si>
  <si>
    <t>Project NPV, marketable benefits</t>
  </si>
  <si>
    <t>Sensitivity Analysis</t>
  </si>
  <si>
    <t>Pessimistic Scenario</t>
  </si>
  <si>
    <t>Discount rate increase</t>
  </si>
  <si>
    <t>Delayed benefit flows</t>
  </si>
  <si>
    <t>Reduced project benefits</t>
  </si>
  <si>
    <t>Discount rate, NPV @ 6 years</t>
  </si>
  <si>
    <t>Severe Scenario</t>
  </si>
  <si>
    <t>Project Financial Analysis</t>
  </si>
  <si>
    <t>Incremental (With GCF Grants vs without project)</t>
  </si>
  <si>
    <t>Component 1 - Agroparks</t>
  </si>
  <si>
    <t>NPV</t>
  </si>
  <si>
    <t>FIRR</t>
  </si>
  <si>
    <t>Component 1 - Clusters</t>
  </si>
  <si>
    <t>Component 1 - Demo sites</t>
  </si>
  <si>
    <t>Component 2- Small packages</t>
  </si>
  <si>
    <t>Component 2 - Livelihood recovery</t>
  </si>
  <si>
    <t>Component 4 - DBJ Loans</t>
  </si>
  <si>
    <t>Agroparks</t>
  </si>
  <si>
    <t>Clusters</t>
  </si>
  <si>
    <t>Demo Sites</t>
  </si>
  <si>
    <t>Small Packages</t>
  </si>
  <si>
    <t>Livelihood Recovery</t>
  </si>
  <si>
    <t>20 yr NPV Incremental</t>
  </si>
  <si>
    <t>Reduction in cash flows</t>
  </si>
  <si>
    <t>Social discount rate</t>
  </si>
  <si>
    <t>Groom, Ben, et al. "The future, now: a review of social discounting." Annual Review of Resource Economics 14.1 (2022): 467-491.</t>
  </si>
  <si>
    <t>Trade weighted MFN average for agricultural products</t>
  </si>
  <si>
    <t>WTO</t>
  </si>
  <si>
    <t>Trade subsidies</t>
  </si>
  <si>
    <t>Standard Conversion factor</t>
  </si>
  <si>
    <t>Calclulated</t>
  </si>
  <si>
    <t>SUMMARY</t>
  </si>
  <si>
    <t>6-YEAR TOTAL</t>
  </si>
  <si>
    <t>20-YEAR TOTAL</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</si>
  <si>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</si>
  <si>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</si>
  <si>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</si>
  <si>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</si>
  <si>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</si>
  <si>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</si>
  <si>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</si>
  <si>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</si>
  <si>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</si>
  <si>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</si>
  <si>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</si>
  <si>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</si>
  <si>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</si>
  <si>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</si>
  <si>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</si>
  <si>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</si>
  <si>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</si>
  <si>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</si>
  <si>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</si>
  <si>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</si>
  <si>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Net benefits, marketable</t>
  </si>
  <si>
    <t>Net benefits, marketable &amp; non-marketable</t>
  </si>
  <si>
    <r>
      <t xml:space="preserve">Direct Project Costs - </t>
    </r>
    <r>
      <rPr>
        <sz val="11"/>
        <color theme="1"/>
        <rFont val="Calibri"/>
        <family val="2"/>
        <scheme val="minor"/>
      </rPr>
      <t>including GCF costs, cofinance</t>
    </r>
  </si>
  <si>
    <t>Total Project Costs, USD</t>
  </si>
  <si>
    <t>Marketable Project Benefits</t>
  </si>
  <si>
    <t>Targets</t>
  </si>
  <si>
    <t>Total Marketable Benefits, USD</t>
  </si>
  <si>
    <t>Non-Marketable Project Benefits</t>
  </si>
  <si>
    <t>Benefits from avoided losses in agriculture</t>
  </si>
  <si>
    <t>Total Non-Marketable Benefits, USD</t>
  </si>
  <si>
    <t>Total Project Benefits</t>
  </si>
  <si>
    <t>Combined Benefits, marketable &amp; non-marketable, USD</t>
  </si>
  <si>
    <t>Economic benefits</t>
  </si>
  <si>
    <t>Source</t>
  </si>
  <si>
    <t>Value</t>
  </si>
  <si>
    <t>Unit</t>
  </si>
  <si>
    <t>Average annual economic losses due to hurricanes and droughts in Jamaica 2000-2024</t>
  </si>
  <si>
    <t>Em-Dat Database</t>
  </si>
  <si>
    <t>USD/yr</t>
  </si>
  <si>
    <t xml:space="preserve">Assumption of avoided losses due to EWS </t>
  </si>
  <si>
    <t>Assumption based on  WRI 2022 The Triple Dividend of Building Climate Resilience</t>
  </si>
  <si>
    <t>percent</t>
  </si>
  <si>
    <t>Total avoided losses due to EWS</t>
  </si>
  <si>
    <t>Calculated</t>
  </si>
  <si>
    <t xml:space="preserve">Aggregate results </t>
  </si>
  <si>
    <t>6-Year Total (USD)</t>
  </si>
  <si>
    <t>20-YEAR TOTAL (USD)</t>
  </si>
  <si>
    <t>Total Project Costs</t>
  </si>
  <si>
    <t>Total Marketable Benefits</t>
  </si>
  <si>
    <t>Total Non-Marketable Benefits</t>
  </si>
  <si>
    <t>Total Economic Benefits (Marketable + Non-Marketable)</t>
  </si>
  <si>
    <t>Net Economic Benefits</t>
  </si>
  <si>
    <t xml:space="preserve">With project scenario </t>
  </si>
  <si>
    <t xml:space="preserve">Without project scenario </t>
  </si>
  <si>
    <t>Sensitivity analysis parameters</t>
  </si>
  <si>
    <t>Base case</t>
  </si>
  <si>
    <t>Pessimistic</t>
  </si>
  <si>
    <t>Severe</t>
  </si>
  <si>
    <t>1 year</t>
  </si>
  <si>
    <t>2 years</t>
  </si>
  <si>
    <t>Sensitivity analysis dashboard</t>
  </si>
  <si>
    <t>NPV marketable benefits, 6 years</t>
  </si>
  <si>
    <t>NPV marketable and non-marketable benefits, 6 years</t>
  </si>
  <si>
    <t>Base case 6%</t>
  </si>
  <si>
    <t>SUMMARY, BASE CASE</t>
  </si>
  <si>
    <t>10-YEAR TOTAL</t>
  </si>
  <si>
    <t>Economic results, pessimistic delay</t>
  </si>
  <si>
    <t>10 YEARS</t>
  </si>
  <si>
    <t>SUMMARY, PESSIMISTIC CASE - benefit flows delayed 1 year</t>
  </si>
  <si>
    <t>Economic results, severe delay</t>
  </si>
  <si>
    <t>6  YEARS</t>
  </si>
  <si>
    <t>`</t>
  </si>
  <si>
    <t>SUMMARY, SEVERE CASE - benefit flows delayed 2 years</t>
  </si>
  <si>
    <t>Financial discount rate</t>
  </si>
  <si>
    <t xml:space="preserve">Net Cash flow -  BAU </t>
  </si>
  <si>
    <t>Net Cash flow - with project, no GCF grant</t>
  </si>
  <si>
    <t>Net Cash flow - with project, GCF concessional loan</t>
  </si>
  <si>
    <t>Net Cash flow - with project, including GCF grant</t>
  </si>
  <si>
    <t>Net Cash flow Increment (GCF grant vs BAU)</t>
  </si>
  <si>
    <t>Net Cash flow Increment (GCF grant vs BAU) -cumulative</t>
  </si>
  <si>
    <t>Financial analysis - summary</t>
  </si>
  <si>
    <t>6 Years</t>
  </si>
  <si>
    <t>20 Years</t>
  </si>
  <si>
    <t>NPV -  BAU</t>
  </si>
  <si>
    <t>IRR - BAU</t>
  </si>
  <si>
    <t>NPV  - project without GCF grant</t>
  </si>
  <si>
    <t>IRR - project without GCF grant</t>
  </si>
  <si>
    <t>NPV - project with GCF loan</t>
  </si>
  <si>
    <t>IRR - project with GCF loan</t>
  </si>
  <si>
    <t>NPV - project with GCF grant</t>
  </si>
  <si>
    <t>IRR - project with GCF grant</t>
  </si>
  <si>
    <t>NPV - Net cash flow Increment (GCF grant vs BAU)</t>
  </si>
  <si>
    <t>IRR - Increment GCF grant vs BAU</t>
  </si>
  <si>
    <t>Net Cash flow - with project, no GCF</t>
  </si>
  <si>
    <t>Payback period - adaptation without GCF, years</t>
  </si>
  <si>
    <t>Payback period - adaptation withoutloan, years</t>
  </si>
  <si>
    <t>Payback period - adaptation with grant, years</t>
  </si>
  <si>
    <t>Net Cash flow - with project,  GCF loan</t>
  </si>
  <si>
    <t>Net Cash flow - with project, GCF grant</t>
  </si>
  <si>
    <t>N/A</t>
  </si>
  <si>
    <t>NPV - Net cash flow Increment (GCF grant  vs BAU)</t>
  </si>
  <si>
    <t>IRR - Increment DBJ loan vs BAU</t>
  </si>
  <si>
    <t>Net Cash flow - with project,  DBJ loan</t>
  </si>
  <si>
    <t>Net Cash flow Increment (DBJ loan vs BAU)</t>
  </si>
  <si>
    <t>Net Cash flow Increment (DBJ loan  vs BAU) -cumulative</t>
  </si>
  <si>
    <t>NPV - Net cash flow Increment (DBJ loan vs BAU)</t>
  </si>
  <si>
    <t>https://boj.org.jm/statistics/interest-rates/commercial-banks-interest-rates/</t>
  </si>
  <si>
    <t>Component 1 - AgroParks</t>
  </si>
  <si>
    <t>Net Cash flow - with project, no GCF support</t>
  </si>
  <si>
    <t>Net Cash flow - with project, including GCF support</t>
  </si>
  <si>
    <t>Net Cash flow Increment (GCF support vs BAU)</t>
  </si>
  <si>
    <t>Net Cash flow Increment (GCF support vs BAU) -cumulative</t>
  </si>
  <si>
    <t>Sensitivity dashboard</t>
  </si>
  <si>
    <t>20 yr NPV w/ GCF</t>
  </si>
  <si>
    <t>NPV  - project without GCF support</t>
  </si>
  <si>
    <t>IRR - project without GCF support</t>
  </si>
  <si>
    <t>NPV - project with GCF support</t>
  </si>
  <si>
    <t>IRR - project with GCF support</t>
  </si>
  <si>
    <t>NPV - Net cash flow Increment (GCF support vs BAU)</t>
  </si>
  <si>
    <t>IRR - Increment GCF support vs BAU</t>
  </si>
  <si>
    <t>Component 1 - Bauxite sites</t>
  </si>
  <si>
    <t>20 yr NPV incremental</t>
  </si>
  <si>
    <t>Component 2 - Small packages</t>
  </si>
  <si>
    <t>5 Years</t>
  </si>
  <si>
    <t>10 Years</t>
  </si>
  <si>
    <t>Costs</t>
  </si>
  <si>
    <t>Equipment for irrigation mainline</t>
  </si>
  <si>
    <t>Feasibility Study</t>
  </si>
  <si>
    <t>USD</t>
  </si>
  <si>
    <t>Installation of irrigation mainline</t>
  </si>
  <si>
    <t>Number of investments for irrigation</t>
  </si>
  <si>
    <t>number</t>
  </si>
  <si>
    <t>Yearly demostration OPEX</t>
  </si>
  <si>
    <t>USD/year</t>
  </si>
  <si>
    <t>FLW-reduction interventions (dry storage, sorting space, chill room, changing rooms, and office)</t>
  </si>
  <si>
    <t>Solar-powered negative cold room - 20 m2</t>
  </si>
  <si>
    <t>Installation of irrigation mainline Solar-powered negative cold room - 20 m2</t>
  </si>
  <si>
    <t>Number of investments for storage</t>
  </si>
  <si>
    <t xml:space="preserve">Total Investment cost </t>
  </si>
  <si>
    <t xml:space="preserve">Calculated </t>
  </si>
  <si>
    <t>Revenues</t>
  </si>
  <si>
    <t>Land lease</t>
  </si>
  <si>
    <t>USD/year*acre</t>
  </si>
  <si>
    <t>Added land for lease per investment</t>
  </si>
  <si>
    <t>acres</t>
  </si>
  <si>
    <t>Number of investments</t>
  </si>
  <si>
    <t>Toral yearly reveue</t>
  </si>
  <si>
    <t>Scenario: BAU</t>
  </si>
  <si>
    <t>Total</t>
  </si>
  <si>
    <t>Costs (JMD)</t>
  </si>
  <si>
    <t>% of expected costs</t>
  </si>
  <si>
    <t>Inestment cost</t>
  </si>
  <si>
    <t>Operational cost</t>
  </si>
  <si>
    <t>Total costs - BAU</t>
  </si>
  <si>
    <t>Revenue</t>
  </si>
  <si>
    <t>% of expected yield or price</t>
  </si>
  <si>
    <t xml:space="preserve">Land lease revenues </t>
  </si>
  <si>
    <t>Market price / kg (JMD)</t>
  </si>
  <si>
    <t>Total revenue - BAU</t>
  </si>
  <si>
    <t>Net revenue - BAU</t>
  </si>
  <si>
    <t>Cumulative net revenue</t>
  </si>
  <si>
    <t>NPV - BAU</t>
  </si>
  <si>
    <t>Payback time</t>
  </si>
  <si>
    <t>Scenario: Adaptation without GCF (market loans)</t>
  </si>
  <si>
    <t>Investment cost</t>
  </si>
  <si>
    <t>Loan repayment</t>
  </si>
  <si>
    <t>Total costs - adaptation without GCF</t>
  </si>
  <si>
    <t>Total revenue - adaptation without GCF</t>
  </si>
  <si>
    <t>Net revenue after repayments - adaptation without GCF</t>
  </si>
  <si>
    <t>Incremental net revenue versus BAU</t>
  </si>
  <si>
    <t>Loan tenor, years</t>
  </si>
  <si>
    <t>https://www.moa.gov.jm/content/how-apply-agricultural-loans</t>
  </si>
  <si>
    <t>Loan interest rate</t>
  </si>
  <si>
    <t>Loan disbursement, beginning of year</t>
  </si>
  <si>
    <t>Loan repayment, end of year</t>
  </si>
  <si>
    <t xml:space="preserve">Interest </t>
  </si>
  <si>
    <t>Principal</t>
  </si>
  <si>
    <t>End  balance</t>
  </si>
  <si>
    <t>6 years</t>
  </si>
  <si>
    <t>20 years</t>
  </si>
  <si>
    <t>NPV - adaptation without GCF</t>
  </si>
  <si>
    <t>IRR - adaptation without GCF</t>
  </si>
  <si>
    <t>Scenario: Adaptation with GCF loans</t>
  </si>
  <si>
    <t>Total investment cost</t>
  </si>
  <si>
    <t>Total costs - adaptation with GCF loans</t>
  </si>
  <si>
    <t>Total revenue - adaptation with GCF loans</t>
  </si>
  <si>
    <t>https://www.greenclimate.fund/sites/default/files/document/financial-terms-conditions-grants-loans.pdf</t>
  </si>
  <si>
    <t>Net revenue after repayments - adaptation with GCF loans</t>
  </si>
  <si>
    <t>Incremental net revenue vs BAU</t>
  </si>
  <si>
    <t>NPV - adaptation with GCF loans</t>
  </si>
  <si>
    <t>IRR - adaptation with GCF loans</t>
  </si>
  <si>
    <t>Scenario: Adaptation with GCF grants</t>
  </si>
  <si>
    <t>Total costs - adaptation with GCF grants</t>
  </si>
  <si>
    <t>Total revenue - adaptation with GCF grants</t>
  </si>
  <si>
    <t>Net revenue after repayments - adaptation with GCF support</t>
  </si>
  <si>
    <t>NPV - adaptation with GCF grants</t>
  </si>
  <si>
    <t>IRR - adaptation with GCF grants</t>
  </si>
  <si>
    <t>FA Clusters :</t>
  </si>
  <si>
    <t>Relevant to model intervention 3 "Greenhouse cluster)</t>
  </si>
  <si>
    <t xml:space="preserve">Average investment cost for all interventions </t>
  </si>
  <si>
    <t>Feasibility study and budget</t>
  </si>
  <si>
    <t xml:space="preserve">Number of investments </t>
  </si>
  <si>
    <t>Feasibility study</t>
  </si>
  <si>
    <t>Total cost per investement</t>
  </si>
  <si>
    <t xml:space="preserve">Total Investment cost for all investments </t>
  </si>
  <si>
    <t>Operational costs greenhouses</t>
  </si>
  <si>
    <t>Operaitonal costs for FLW-reduction interventions</t>
  </si>
  <si>
    <t>Yield</t>
  </si>
  <si>
    <t>Financial Aspects of Greenhouse
Vegetables Production Systems in
Jamaica and Trinidad &amp; Tobago</t>
  </si>
  <si>
    <t>lb/sqft/mth</t>
  </si>
  <si>
    <t>Unit cost</t>
  </si>
  <si>
    <t>Financial Aspects of Greenhouse Vegetables Production Systems in Jamaica and Trinidad &amp; Tobago - Inflation adjusted based on World bank data</t>
  </si>
  <si>
    <t>USD/lb</t>
  </si>
  <si>
    <t>Area of protected agriculture per unit</t>
  </si>
  <si>
    <t>sqft</t>
  </si>
  <si>
    <t>Protrected agriculture units per investment</t>
  </si>
  <si>
    <t>Pepper price</t>
  </si>
  <si>
    <t>https://www.selinawamucii.com/insights/prices/jamaica/pepper/</t>
  </si>
  <si>
    <t>Revenues per unit</t>
  </si>
  <si>
    <t>Income per unit</t>
  </si>
  <si>
    <t>Income per investement</t>
  </si>
  <si>
    <t>Marketable yield, kg</t>
  </si>
  <si>
    <t>10 yeats</t>
  </si>
  <si>
    <t>End balance</t>
  </si>
  <si>
    <t xml:space="preserve">NPV - adaptation without GCF </t>
  </si>
  <si>
    <t xml:space="preserve">IRR - adaptation without GCF </t>
  </si>
  <si>
    <t xml:space="preserve">NPV - adaptation with GCF loans </t>
  </si>
  <si>
    <t xml:space="preserve">IRR - adaptation with GCF loans </t>
  </si>
  <si>
    <t>IRR - adaptation with GCF  GCF grants</t>
  </si>
  <si>
    <t>FA Demo Sites :</t>
  </si>
  <si>
    <t>Relevant to model intervention Model 2 high-tech model farm</t>
  </si>
  <si>
    <t>Total costs per model small holder farmer - BAU</t>
  </si>
  <si>
    <t>Total revenues per model small holder farmer - BAU</t>
  </si>
  <si>
    <t xml:space="preserve">IRR - BAU </t>
  </si>
  <si>
    <t>Scenario: Adaptation without GCF</t>
  </si>
  <si>
    <t>Costs (BOB)</t>
  </si>
  <si>
    <t>Total costs per model small holder famer - BAU</t>
  </si>
  <si>
    <t>Increased labour opex costs</t>
  </si>
  <si>
    <t>Total revenues per model small holder farmer - Adaptation</t>
  </si>
  <si>
    <t>DBJ consultation</t>
  </si>
  <si>
    <t>Net revenue</t>
  </si>
  <si>
    <t>Scenario: Adaptation with GCF/consessional loans</t>
  </si>
  <si>
    <t xml:space="preserve">Costs </t>
  </si>
  <si>
    <t>Total revenue - adaptation with GCF support</t>
  </si>
  <si>
    <t>Reduction of MFI interest rate to the farmer due to concessional loan to central developmnet bank</t>
  </si>
  <si>
    <t>FA Small package :</t>
  </si>
  <si>
    <t>Relevant to model intervention 1 low cost  farm</t>
  </si>
  <si>
    <t xml:space="preserve">NPV - BAU </t>
  </si>
  <si>
    <t>Net revenue after repayments</t>
  </si>
  <si>
    <t>Incremental revenue</t>
  </si>
  <si>
    <t>Additional labout costs for recovery</t>
  </si>
  <si>
    <t>Additional labour costs for recovery</t>
  </si>
  <si>
    <t>10%</t>
  </si>
  <si>
    <t>Individual farmer</t>
  </si>
  <si>
    <t>Column1</t>
  </si>
  <si>
    <t xml:space="preserve">JMD/USD exhange rate @ 09/01/2025 </t>
  </si>
  <si>
    <t>https://www.xe.com/currencyconverter/convert/?Amount=1&amp;From=JMD&amp;To=USD</t>
  </si>
  <si>
    <t>Acre to ha ratio</t>
  </si>
  <si>
    <t>acre/ha</t>
  </si>
  <si>
    <t>Yam</t>
  </si>
  <si>
    <t>Cost/revenue/Income</t>
  </si>
  <si>
    <t>Value per ha</t>
  </si>
  <si>
    <t>Unit2</t>
  </si>
  <si>
    <t>Labour costs</t>
  </si>
  <si>
    <t>Cost of Production Estimates 2022</t>
  </si>
  <si>
    <t>JMD</t>
  </si>
  <si>
    <t>JMD/ha</t>
  </si>
  <si>
    <t>Material Inputs</t>
  </si>
  <si>
    <t xml:space="preserve">JMD/ha </t>
  </si>
  <si>
    <t>Tools</t>
  </si>
  <si>
    <t xml:space="preserve">Transportation (10 per cent of material) </t>
  </si>
  <si>
    <t>Production</t>
  </si>
  <si>
    <t>kg</t>
  </si>
  <si>
    <t xml:space="preserve">kg/ha </t>
  </si>
  <si>
    <t>Price wholesale average @09/01/2025</t>
  </si>
  <si>
    <t>https://www.selinawamucii.com/insights/prices/jamaica/yams/</t>
  </si>
  <si>
    <t>USD/kg</t>
  </si>
  <si>
    <t>Cycles per year</t>
  </si>
  <si>
    <t>per year</t>
  </si>
  <si>
    <t>Cost per year BAU</t>
  </si>
  <si>
    <t>USD/ha*year</t>
  </si>
  <si>
    <t>Revenues per year BAU</t>
  </si>
  <si>
    <t>Income per year BAU</t>
  </si>
  <si>
    <t>Sweet potato</t>
  </si>
  <si>
    <t>Unit3</t>
  </si>
  <si>
    <t>Cassava</t>
  </si>
  <si>
    <t>Irish potato</t>
  </si>
  <si>
    <t>Onion</t>
  </si>
  <si>
    <t>https://www.moa.gov.jm/content/agri-ministry-recommends-farm-gate-prices-onion-and-irish-potato</t>
  </si>
  <si>
    <t>Scallion</t>
  </si>
  <si>
    <t>USD/ha</t>
  </si>
  <si>
    <t>Hot pepper</t>
  </si>
  <si>
    <t xml:space="preserve">Tomato </t>
  </si>
  <si>
    <t>Small holder farmer model</t>
  </si>
  <si>
    <t>Area</t>
  </si>
  <si>
    <t xml:space="preserve">Area </t>
  </si>
  <si>
    <t>ABIS database 2024</t>
  </si>
  <si>
    <t>ha</t>
  </si>
  <si>
    <t xml:space="preserve">Cultivated area per crop </t>
  </si>
  <si>
    <t xml:space="preserve">Crop breakdown </t>
  </si>
  <si>
    <t>Percantage of total cultivated area</t>
  </si>
  <si>
    <t>Adaptation scenario</t>
  </si>
  <si>
    <t>Assumption based on ABIS database 2024</t>
  </si>
  <si>
    <t>Irish Potato</t>
  </si>
  <si>
    <t>Tomato</t>
  </si>
  <si>
    <t xml:space="preserve">Cost per BAU </t>
  </si>
  <si>
    <t>Cost (USD)</t>
  </si>
  <si>
    <t>Total cost</t>
  </si>
  <si>
    <t xml:space="preserve">Revenues per BAU </t>
  </si>
  <si>
    <t>Revenue (USD)</t>
  </si>
  <si>
    <t>Total revenue</t>
  </si>
  <si>
    <t>Adaptation measures</t>
  </si>
  <si>
    <r>
      <t>Size</t>
    </r>
    <r>
      <rPr>
        <sz val="8"/>
        <color theme="1"/>
        <rFont val="Arial"/>
        <family val="2"/>
      </rPr>
      <t>: 1 ha</t>
    </r>
  </si>
  <si>
    <r>
      <t>Purpose</t>
    </r>
    <r>
      <rPr>
        <sz val="8"/>
        <color theme="1"/>
        <rFont val="Arial"/>
        <family val="2"/>
      </rPr>
      <t xml:space="preserve">: Designed to enhance productivity and resilience with minimal investment. Using primarily locally-available resources and family labour (not budgeted). </t>
    </r>
  </si>
  <si>
    <r>
      <rPr>
        <b/>
        <sz val="8"/>
        <color theme="1"/>
        <rFont val="Arial"/>
        <family val="2"/>
      </rPr>
      <t>Water conservation and management infrastructure</t>
    </r>
    <r>
      <rPr>
        <sz val="8"/>
        <color theme="1"/>
        <rFont val="Arial"/>
        <family val="2"/>
      </rPr>
      <t xml:space="preserve"> ensures efficient water use and availability throughout the growing season, reducing vulnerability to droughts and enhancing productivity.</t>
    </r>
  </si>
  <si>
    <r>
      <t>Efficient (solar-powered) irrigation systems</t>
    </r>
    <r>
      <rPr>
        <sz val="8"/>
        <color theme="1"/>
        <rFont val="Arial"/>
        <family val="2"/>
      </rPr>
      <t xml:space="preserve"> ensure a consistent water supply, complementing the greenhouse environment by preventing excessive moisture loss and reducing reliance on external water sources. </t>
    </r>
  </si>
  <si>
    <r>
      <t>Mulching and composting</t>
    </r>
    <r>
      <rPr>
        <sz val="8"/>
        <color theme="1"/>
        <rFont val="Arial"/>
        <family val="2"/>
      </rPr>
      <t xml:space="preserve"> improve soil structure and fertility while maintaining moisture levels, which complements both irrigation and IPM by reducing soil erosion, nutrient leaching, and the risk of pest infestations related to poor soil health.</t>
    </r>
  </si>
  <si>
    <r>
      <t>Integrated Pest Management (IPM) and Integrated Nutrient Management</t>
    </r>
    <r>
      <rPr>
        <sz val="8"/>
        <color theme="1"/>
        <rFont val="Arial"/>
        <family val="2"/>
      </rPr>
      <t xml:space="preserve"> work synergistically in a controlled environment. The greenhouse reduces pest pressure from external sources. Simultaneously, nutrient management strategies ensure plant health, reducing the risk of disease outbreaks and the need for synthetic inputs.</t>
    </r>
  </si>
  <si>
    <r>
      <t xml:space="preserve">Integrated nutrient management and soil amendments </t>
    </r>
    <r>
      <rPr>
        <sz val="8"/>
        <color theme="1"/>
        <rFont val="Arial"/>
        <family val="2"/>
      </rPr>
      <t>optimise soil health and productivity by combining organic and mineral inputs, enhancing nutrient availability while reducing environmental impact.</t>
    </r>
  </si>
  <si>
    <r>
      <t xml:space="preserve">Intercropping maximises </t>
    </r>
    <r>
      <rPr>
        <sz val="8"/>
        <color theme="1"/>
        <rFont val="Arial"/>
        <family val="2"/>
      </rPr>
      <t>land use efficiency by growing complementary crops together, reducing pest pressure, improving soil fertility, and diversifying income sources.</t>
    </r>
  </si>
  <si>
    <r>
      <t>Expected outcomes</t>
    </r>
    <r>
      <rPr>
        <sz val="8"/>
        <color theme="1"/>
        <rFont val="Arial"/>
        <family val="2"/>
      </rPr>
      <t xml:space="preserve">: Improved productivity, reduced input costs and enhanced eocsystem health, contributing to year-round production. </t>
    </r>
  </si>
  <si>
    <t>Components</t>
  </si>
  <si>
    <t>Estimated cost (USD)</t>
  </si>
  <si>
    <t>Operational costs</t>
  </si>
  <si>
    <t xml:space="preserve">Rhino water tank (1000 gal) </t>
  </si>
  <si>
    <t>Rainwater capture</t>
  </si>
  <si>
    <t>Efficient (solar-powered) irrigation systems (surface irrigation) (1 ha) (mainlines, laterals, drippers, filters, and pressure regulators, including installation)</t>
  </si>
  <si>
    <t>Solar pump and panels (2 HP pump with 1.5 kW solar panel system)</t>
  </si>
  <si>
    <t>Mulching and composting (including equipment) (100% of cultivated area) (per year)</t>
  </si>
  <si>
    <t>Integrated pest management (IPM) (100% of cultivated area) (per year)</t>
  </si>
  <si>
    <t>Integrated nutrient management and soil amendments (100% of cultivated area) (per year)</t>
  </si>
  <si>
    <t>Intercropping and crop diversification (100% of cultivated area) (per season)</t>
  </si>
  <si>
    <t>BAU</t>
  </si>
  <si>
    <t>Assumption based on consultations</t>
  </si>
  <si>
    <t>Increased productivity</t>
  </si>
  <si>
    <t>Cost Small package scenario</t>
  </si>
  <si>
    <t>Revenues small package scenario</t>
  </si>
  <si>
    <t>Model farm 2: "Low-cost" mixed system small scale farm</t>
  </si>
  <si>
    <r>
      <t>Size:</t>
    </r>
    <r>
      <rPr>
        <sz val="11"/>
        <color theme="1"/>
        <rFont val="Arial"/>
        <family val="2"/>
      </rPr>
      <t xml:space="preserve"> 1 ha</t>
    </r>
  </si>
  <si>
    <r>
      <t>Purpose:</t>
    </r>
    <r>
      <rPr>
        <sz val="11"/>
        <color theme="1"/>
        <rFont val="Arial"/>
        <family val="2"/>
      </rPr>
      <t xml:space="preserve"> This model integrates crops, livestock, and trees to enhance biodiversity, improve soil health, and provide diversified income streams</t>
    </r>
    <r>
      <rPr>
        <b/>
        <sz val="11"/>
        <color theme="1"/>
        <rFont val="Arial"/>
        <family val="2"/>
      </rPr>
      <t>.</t>
    </r>
  </si>
  <si>
    <r>
      <t>Integrated systems (small ruminants and chickens)</t>
    </r>
    <r>
      <rPr>
        <sz val="8"/>
        <color theme="1"/>
        <rFont val="Arial"/>
        <family val="2"/>
      </rPr>
      <t xml:space="preserve"> diversify income sources while recycling nutrients within the system. Livestock manure can be used to enhance soil fertility, reducing the need for synthetic fertilisers. Chickens provide pest control by feeding on insects, complementing Integrated Pest Management (IPM) practices.</t>
    </r>
  </si>
  <si>
    <r>
      <t xml:space="preserve">Climate-resilient shade houses </t>
    </r>
    <r>
      <rPr>
        <sz val="8"/>
        <color theme="1"/>
        <rFont val="Arial"/>
        <family val="2"/>
      </rPr>
      <t>protects crops from extreme weather conditions (e.g., heatwaves, heavy rainfall).</t>
    </r>
  </si>
  <si>
    <r>
      <t xml:space="preserve">Drainage systems </t>
    </r>
    <r>
      <rPr>
        <sz val="8"/>
        <color theme="1"/>
        <rFont val="Arial"/>
        <family val="2"/>
      </rPr>
      <t xml:space="preserve">prevent waterlogging and soil erosion. </t>
    </r>
  </si>
  <si>
    <r>
      <t xml:space="preserve">Efficient (solar-powered) irrigation systems (surface irrigation) </t>
    </r>
    <r>
      <rPr>
        <sz val="8"/>
        <color theme="1"/>
        <rFont val="Arial"/>
        <family val="2"/>
      </rPr>
      <t>provide a sustainable water supply, ensuring water availability while reducing reliance on external sources.</t>
    </r>
  </si>
  <si>
    <r>
      <t xml:space="preserve">Intercropping and crop diversification </t>
    </r>
    <r>
      <rPr>
        <sz val="8"/>
        <color theme="1"/>
        <rFont val="Arial"/>
        <family val="2"/>
      </rPr>
      <t>optimise land use efficiency, reduce pest pressure, improve soil fertility, and increase income stability by spreading risk across multiple crops.</t>
    </r>
  </si>
  <si>
    <r>
      <t>Expected outcomes:</t>
    </r>
    <r>
      <rPr>
        <sz val="11"/>
        <color theme="1"/>
        <rFont val="Arial"/>
        <family val="2"/>
      </rPr>
      <t xml:space="preserve"> Improved productivity and ecosystem health through integrated and diversified production, increased income stability and resilience to climate shocks.</t>
    </r>
  </si>
  <si>
    <t>Investment</t>
  </si>
  <si>
    <t>Operational costs and maintenance</t>
  </si>
  <si>
    <t>Climate-resilient shade house (small-scale 1000 sq ft unit)</t>
  </si>
  <si>
    <t>Mulching and composting (including equipment) (100% of cultivated area, 1 ha) (per year)</t>
  </si>
  <si>
    <t>Integrated nutrient management and soil amendments (100% of cultivated area, 1 ha) (per year)</t>
  </si>
  <si>
    <t>Rhino water tank (1000 gal) x 5</t>
  </si>
  <si>
    <t>Composting shed (60 sq m)</t>
  </si>
  <si>
    <t>On-farm technology (portable soil moisture probes, tensiometers, digital/infrared thermometers, pH meter)</t>
  </si>
  <si>
    <t>Low-cost weather station</t>
  </si>
  <si>
    <t>Intercropping and crop diversification (100% of cultivated area, 1 ha) (per season)</t>
  </si>
  <si>
    <t>Basic camera (monitoring) drone</t>
  </si>
  <si>
    <t xml:space="preserve">Cost Demo site  Scenario </t>
  </si>
  <si>
    <t>Revenues Demo site Scenario</t>
  </si>
  <si>
    <t>Total revenue (yr1)</t>
  </si>
  <si>
    <t>Component 1 - Small packages</t>
  </si>
  <si>
    <t>20 yr NPV w/o GCF</t>
  </si>
  <si>
    <t>Component 1 - Cluster sites</t>
  </si>
  <si>
    <t>10 yr NPV w/ GCF</t>
  </si>
  <si>
    <t>NPV marketable benefits, 5 years</t>
  </si>
  <si>
    <t>NPV marketable and non-marketable benefits, 5 years</t>
  </si>
  <si>
    <t>Reduced project benefits - marketable, 5 years</t>
  </si>
  <si>
    <t>Reduced project benefits - non marketable, 5 years</t>
  </si>
  <si>
    <t>Base case 12%</t>
  </si>
  <si>
    <t>Base case no reduction</t>
  </si>
  <si>
    <t xml:space="preserve"> BASE CASE (6y)</t>
  </si>
  <si>
    <t>Net benefits,  non-marketable</t>
  </si>
  <si>
    <t xml:space="preserve"> PESSIMISTIC CASE - benefit flows delayed 1 year (6y)</t>
  </si>
  <si>
    <t>SEVERE CASE - benefit flows delayed 2 years (6y)</t>
  </si>
  <si>
    <t xml:space="preserve"> BASE CASE (20y)</t>
  </si>
  <si>
    <t xml:space="preserve"> PESSIMISTIC CASE - benefit flows delayed 1 year  (20y)</t>
  </si>
  <si>
    <t>SEVERE CASE - benefit flows delayed 2 years (20y)</t>
  </si>
  <si>
    <t>20-Year Total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</si>
</sst>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0.00_-;\-* #,##0.00_-;_-* &quot;-&quot;??_-;_-@_-"/>
    <numFmt numFmtId="165" formatCode="_-* #,##0_-;\-* #,##0_-;_-* &quot;-&quot;??_-;_-@_-"/>
    <numFmt numFmtId="166" formatCode="0.0%"/>
    <numFmt numFmtId="167" formatCode="#,##0_ ;[Red]\-#,##0\ "/>
    <numFmt numFmtId="168" formatCode="0.0"/>
    <numFmt numFmtId="169" formatCode="_(* #,##0_);_(* \(#,##0\);_(* &quot;-&quot;??_);_(@_)"/>
    <numFmt numFmtId="170" formatCode="_([$$-409]* #,##0.00_);_([$$-409]* \(#,##0.00\);_([$$-409]* &quot;-&quot;??_);_(@_)"/>
    <numFmt numFmtId="171" formatCode="_([$$-409]* #,##0_);_([$$-409]* \(#,##0\);_([$$-409]* &quot;-&quot;??_);_(@_)"/>
    <numFmt numFmtId="172" formatCode="0.000"/>
    <numFmt numFmtId="173" formatCode="_-* #,##0.00\ _€_-;\-* #,##0.00\ _€_-;_-* &quot;-&quot;??\ _€_-;_-@_-"/>
  </numFmts>
  <fonts count="57">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i/>
      <sz val="11"/>
      <color theme="1"/>
      <name val="Calibri"/>
      <family val="2"/>
      <scheme val="minor"/>
    </font>
    <font>
      <b/>
      <sz val="11"/>
      <color rgb="FF000000"/>
      <name val="Calibri"/>
      <family val="2"/>
      <scheme val="minor"/>
    </font>
    <font>
      <u/>
      <sz val="11"/>
      <color theme="10"/>
      <name val="Calibri"/>
      <family val="2"/>
      <scheme val="minor"/>
    </font>
    <font>
      <sz val="11"/>
      <color rgb="FF000000"/>
      <name val="Calibri"/>
      <family val="2"/>
      <scheme val="minor"/>
    </font>
    <font>
      <sz val="10"/>
      <color theme="1"/>
      <name val="Calibri"/>
      <family val="2"/>
      <scheme val="minor"/>
    </font>
    <font>
      <sz val="9"/>
      <color theme="1"/>
      <name val="Calibri"/>
      <family val="2"/>
      <scheme val="minor"/>
    </font>
    <font>
      <sz val="10"/>
      <color rgb="FF000000"/>
      <name val="Calibri"/>
      <family val="2"/>
      <scheme val="minor"/>
    </font>
    <font>
      <b/>
      <sz val="10"/>
      <color theme="1"/>
      <name val="Calibri"/>
      <family val="2"/>
      <scheme val="minor"/>
    </font>
    <font>
      <b/>
      <sz val="9"/>
      <color theme="1"/>
      <name val="Calibri"/>
      <family val="2"/>
      <scheme val="minor"/>
    </font>
    <font>
      <i/>
      <sz val="9"/>
      <color theme="1"/>
      <name val="Calibri"/>
      <family val="2"/>
      <scheme val="minor"/>
    </font>
    <font>
      <b/>
      <sz val="9"/>
      <color rgb="FF212121"/>
      <name val="Calibri"/>
      <family val="2"/>
      <scheme val="minor"/>
    </font>
    <font>
      <u/>
      <sz val="9"/>
      <color theme="10"/>
      <name val="Calibri"/>
      <family val="2"/>
      <scheme val="minor"/>
    </font>
    <font>
      <b/>
      <i/>
      <sz val="9"/>
      <color theme="1"/>
      <name val="Calibri"/>
      <family val="2"/>
      <scheme val="minor"/>
    </font>
    <font>
      <b/>
      <sz val="11"/>
      <color theme="0"/>
      <name val="Calibri"/>
      <family val="2"/>
      <scheme val="minor"/>
    </font>
    <font>
      <sz val="11"/>
      <color rgb="FF000000"/>
      <name val="Helvetica"/>
      <family val="2"/>
    </font>
    <font>
      <b/>
      <sz val="10"/>
      <color theme="0"/>
      <name val="Calibri"/>
      <family val="2"/>
      <scheme val="minor"/>
    </font>
    <font>
      <b/>
      <sz val="11"/>
      <color theme="1"/>
      <name val="Arial"/>
      <family val="2"/>
    </font>
    <font>
      <sz val="11"/>
      <color theme="1"/>
      <name val="Arial"/>
      <family val="2"/>
    </font>
    <font>
      <sz val="8"/>
      <color theme="1"/>
      <name val="Arial"/>
      <family val="2"/>
    </font>
    <font>
      <b/>
      <sz val="8"/>
      <color theme="1"/>
      <name val="Arial"/>
      <family val="2"/>
    </font>
    <font>
      <b/>
      <sz val="13.5"/>
      <color theme="1"/>
      <name val="Arial"/>
      <family val="2"/>
    </font>
    <font>
      <b/>
      <sz val="14"/>
      <color theme="1"/>
      <name val="Aril"/>
      <charset val="161"/>
    </font>
    <font>
      <sz val="11"/>
      <color theme="9"/>
      <name val="Arial"/>
      <family val="2"/>
      <charset val="161"/>
    </font>
    <font>
      <b/>
      <sz val="14"/>
      <color theme="1"/>
      <name val="Calibri"/>
      <family val="2"/>
      <charset val="161"/>
      <scheme val="minor"/>
    </font>
    <font>
      <b/>
      <sz val="18"/>
      <color theme="1"/>
      <name val="Aril"/>
      <charset val="161"/>
    </font>
    <font>
      <sz val="18"/>
      <color theme="9"/>
      <name val="Arial"/>
      <family val="2"/>
      <charset val="161"/>
    </font>
    <font>
      <sz val="18"/>
      <color theme="1"/>
      <name val="Calibri"/>
      <family val="2"/>
      <scheme val="minor"/>
    </font>
    <font>
      <b/>
      <u/>
      <sz val="16"/>
      <color theme="10"/>
      <name val="Calibri"/>
      <family val="2"/>
      <charset val="161"/>
      <scheme val="minor"/>
    </font>
    <font>
      <b/>
      <sz val="20"/>
      <color theme="9"/>
      <name val="Calibri"/>
      <family val="2"/>
      <scheme val="minor"/>
    </font>
    <font>
      <b/>
      <sz val="11"/>
      <color theme="1"/>
      <name val="Arial"/>
      <family val="2"/>
      <charset val="161"/>
    </font>
    <font>
      <b/>
      <sz val="11"/>
      <color theme="9"/>
      <name val="Arial"/>
      <family val="2"/>
      <charset val="161"/>
    </font>
    <font>
      <u/>
      <sz val="12"/>
      <color theme="10"/>
      <name val="Arial"/>
      <family val="2"/>
      <charset val="161"/>
    </font>
    <font>
      <sz val="11"/>
      <color theme="9"/>
      <name val="Calibri"/>
      <family val="2"/>
      <scheme val="minor"/>
    </font>
    <font>
      <sz val="11"/>
      <color theme="1"/>
      <name val="Calibri"/>
      <family val="2"/>
      <charset val="161"/>
      <scheme val="minor"/>
    </font>
    <font>
      <b/>
      <sz val="12"/>
      <color theme="1"/>
      <name val="Arial"/>
      <family val="2"/>
      <charset val="161"/>
    </font>
    <font>
      <sz val="12"/>
      <color theme="1"/>
      <name val="Calibri"/>
      <family val="2"/>
      <scheme val="minor"/>
    </font>
    <font>
      <sz val="12"/>
      <color theme="1"/>
      <name val="Arial"/>
      <family val="2"/>
      <charset val="161"/>
    </font>
    <font>
      <b/>
      <sz val="14"/>
      <color theme="1"/>
      <name val="Arial"/>
      <family val="2"/>
    </font>
    <font>
      <sz val="12"/>
      <color rgb="FF222222"/>
      <name val="Arial"/>
      <family val="2"/>
    </font>
    <font>
      <sz val="11"/>
      <color rgb="FF000000"/>
      <name val="Calibri"/>
      <family val="2"/>
    </font>
    <font>
      <sz val="9"/>
      <color rgb="FF000000"/>
      <name val="Calibri"/>
      <family val="2"/>
      <scheme val="minor"/>
    </font>
    <font>
      <b/>
      <sz val="14"/>
      <color theme="1"/>
      <name val="Calibri"/>
      <family val="2"/>
      <scheme val="minor"/>
    </font>
    <font>
      <i/>
      <sz val="22"/>
      <color theme="0"/>
      <name val="Calibri"/>
      <family val="2"/>
      <scheme val="minor"/>
    </font>
    <font>
      <sz val="22"/>
      <color theme="0"/>
      <name val="Calibri"/>
      <family val="2"/>
      <scheme val="minor"/>
    </font>
    <font>
      <b/>
      <sz val="16"/>
      <color theme="0"/>
      <name val="Calibri"/>
      <family val="2"/>
      <scheme val="minor"/>
    </font>
    <font>
      <strike/>
      <sz val="10"/>
      <color theme="1"/>
      <name val="Calibri"/>
      <family val="2"/>
      <scheme val="minor"/>
    </font>
    <font>
      <i/>
      <sz val="22"/>
      <color rgb="FFFFFFFF"/>
      <name val="Calibri"/>
      <family val="2"/>
      <scheme val="minor"/>
    </font>
    <font>
      <sz val="12"/>
      <color rgb="FF000000"/>
      <name val="Calibri"/>
      <family val="2"/>
      <scheme val="minor"/>
    </font>
    <font>
      <sz val="14"/>
      <color theme="1"/>
      <name val="Calibri"/>
      <family val="2"/>
      <scheme val="minor"/>
    </font>
    <font>
      <i/>
      <sz val="14"/>
      <color theme="1"/>
      <name val="Calibri"/>
      <family val="2"/>
      <scheme val="minor"/>
    </font>
    <font>
      <sz val="14"/>
      <color rgb="FF000000"/>
      <name val="Calibri"/>
      <family val="2"/>
      <scheme val="minor"/>
    </font>
    <font>
      <i/>
      <sz val="14"/>
      <color rgb="FF000000"/>
      <name val="Calibri"/>
      <family val="2"/>
      <scheme val="minor"/>
    </font>
    <font>
      <b/>
      <sz val="16"/>
      <color theme="1"/>
      <name val="Calibri"/>
      <family val="2"/>
      <scheme val="minor"/>
    </font>
  </fonts>
  <fills count="3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1"/>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indexed="64"/>
      </patternFill>
    </fill>
    <fill>
      <patternFill patternType="solid">
        <fgColor theme="9"/>
        <bgColor indexed="64"/>
      </patternFill>
    </fill>
    <fill>
      <patternFill patternType="solid">
        <fgColor theme="0" tint="-4.9989318521683403E-2"/>
        <bgColor indexed="64"/>
      </patternFill>
    </fill>
    <fill>
      <patternFill patternType="solid">
        <fgColor theme="9" tint="0.79998168889431442"/>
        <bgColor theme="9" tint="0.79998168889431442"/>
      </patternFill>
    </fill>
    <fill>
      <patternFill patternType="solid">
        <fgColor theme="7"/>
        <bgColor indexed="64"/>
      </patternFill>
    </fill>
    <fill>
      <patternFill patternType="solid">
        <fgColor theme="6" tint="0.79998168889431442"/>
        <bgColor indexed="64"/>
      </patternFill>
    </fill>
    <fill>
      <patternFill patternType="solid">
        <fgColor rgb="FFF4B084"/>
        <bgColor rgb="FF000000"/>
      </patternFill>
    </fill>
    <fill>
      <patternFill patternType="solid">
        <fgColor rgb="FF548235"/>
        <bgColor rgb="FF000000"/>
      </patternFill>
    </fill>
    <fill>
      <patternFill patternType="solid">
        <fgColor rgb="FFFFFF00"/>
        <bgColor rgb="FF000000"/>
      </patternFill>
    </fill>
    <fill>
      <patternFill patternType="solid">
        <fgColor theme="8"/>
        <bgColor indexed="64"/>
      </patternFill>
    </fill>
    <fill>
      <patternFill patternType="solid">
        <fgColor theme="6" tint="0.79998168889431442"/>
        <bgColor rgb="FF000000"/>
      </patternFill>
    </fill>
    <fill>
      <patternFill patternType="solid">
        <fgColor theme="9" tint="0.79998168889431442"/>
        <bgColor rgb="FF000000"/>
      </patternFill>
    </fill>
    <fill>
      <patternFill patternType="solid">
        <fgColor rgb="FF4472C4"/>
        <bgColor rgb="FF000000"/>
      </patternFill>
    </fill>
    <fill>
      <patternFill patternType="solid">
        <fgColor theme="9"/>
        <bgColor rgb="FF000000"/>
      </patternFill>
    </fill>
    <fill>
      <patternFill patternType="solid">
        <fgColor rgb="FFE8E6E6"/>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style="thin">
        <color auto="1"/>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cellStyleXfs>
  <cellXfs count="407">
    <xf numFmtId="0" fontId="0" fillId="0" borderId="0" xfId="0"/>
    <xf numFmtId="0" fontId="0" fillId="0" borderId="1" xfId="0" applyBorder="1" applyAlignment="1">
      <alignment wrapText="1"/>
    </xf>
    <xf numFmtId="0" fontId="0" fillId="0" borderId="1" xfId="0" applyBorder="1"/>
    <xf numFmtId="165" fontId="0" fillId="0" borderId="10" xfId="1" applyNumberFormat="1" applyFont="1" applyBorder="1"/>
    <xf numFmtId="165" fontId="0" fillId="0" borderId="1" xfId="1" applyNumberFormat="1" applyFont="1" applyBorder="1"/>
    <xf numFmtId="0" fontId="0" fillId="0" borderId="10" xfId="0" applyBorder="1"/>
    <xf numFmtId="165" fontId="0" fillId="0" borderId="15" xfId="1" applyNumberFormat="1" applyFont="1" applyBorder="1"/>
    <xf numFmtId="0" fontId="0" fillId="0" borderId="0" xfId="0" applyAlignment="1">
      <alignment wrapText="1"/>
    </xf>
    <xf numFmtId="0" fontId="2" fillId="0" borderId="1" xfId="0" applyFont="1" applyBorder="1" applyAlignment="1">
      <alignment wrapText="1"/>
    </xf>
    <xf numFmtId="0" fontId="2" fillId="3" borderId="1" xfId="0" applyFont="1" applyFill="1" applyBorder="1" applyAlignment="1">
      <alignment wrapText="1"/>
    </xf>
    <xf numFmtId="0" fontId="0" fillId="3" borderId="1" xfId="0" applyFill="1" applyBorder="1"/>
    <xf numFmtId="0" fontId="4" fillId="0" borderId="1" xfId="0" applyFont="1" applyBorder="1" applyAlignment="1">
      <alignment wrapText="1"/>
    </xf>
    <xf numFmtId="9" fontId="0" fillId="0" borderId="1" xfId="0" applyNumberFormat="1" applyBorder="1"/>
    <xf numFmtId="0" fontId="2" fillId="0" borderId="15" xfId="0" applyFont="1" applyBorder="1"/>
    <xf numFmtId="0" fontId="2" fillId="0" borderId="16" xfId="0" applyFont="1" applyBorder="1"/>
    <xf numFmtId="0" fontId="2" fillId="0" borderId="17" xfId="0" applyFont="1" applyBorder="1"/>
    <xf numFmtId="165" fontId="2" fillId="0" borderId="1" xfId="0" applyNumberFormat="1" applyFont="1" applyBorder="1"/>
    <xf numFmtId="0" fontId="2" fillId="4" borderId="12" xfId="0" applyFont="1" applyFill="1" applyBorder="1" applyAlignment="1">
      <alignment wrapText="1"/>
    </xf>
    <xf numFmtId="0" fontId="0" fillId="4" borderId="2" xfId="0" applyFill="1" applyBorder="1"/>
    <xf numFmtId="0" fontId="2" fillId="4" borderId="12" xfId="0" applyFont="1" applyFill="1" applyBorder="1"/>
    <xf numFmtId="0" fontId="2" fillId="4" borderId="13" xfId="0" applyFont="1" applyFill="1" applyBorder="1"/>
    <xf numFmtId="0" fontId="2" fillId="5" borderId="12" xfId="0" applyFont="1" applyFill="1" applyBorder="1" applyAlignment="1">
      <alignment wrapText="1"/>
    </xf>
    <xf numFmtId="0" fontId="0" fillId="5" borderId="2" xfId="0" applyFill="1" applyBorder="1"/>
    <xf numFmtId="0" fontId="2" fillId="5" borderId="12" xfId="0" applyFont="1" applyFill="1" applyBorder="1"/>
    <xf numFmtId="0" fontId="2" fillId="5" borderId="13" xfId="0" applyFont="1" applyFill="1" applyBorder="1"/>
    <xf numFmtId="0" fontId="2" fillId="6" borderId="12" xfId="0" applyFont="1" applyFill="1" applyBorder="1" applyAlignment="1">
      <alignment wrapText="1"/>
    </xf>
    <xf numFmtId="0" fontId="0" fillId="6" borderId="2" xfId="0" applyFill="1" applyBorder="1"/>
    <xf numFmtId="0" fontId="2" fillId="6" borderId="12" xfId="0" applyFont="1" applyFill="1" applyBorder="1"/>
    <xf numFmtId="0" fontId="2" fillId="6" borderId="13" xfId="0" applyFont="1" applyFill="1" applyBorder="1"/>
    <xf numFmtId="0" fontId="0" fillId="3" borderId="11" xfId="0" applyFill="1" applyBorder="1"/>
    <xf numFmtId="0" fontId="0" fillId="3" borderId="12" xfId="0" applyFill="1" applyBorder="1"/>
    <xf numFmtId="0" fontId="0" fillId="3" borderId="13" xfId="0" applyFill="1" applyBorder="1"/>
    <xf numFmtId="0" fontId="2" fillId="3" borderId="16" xfId="0" applyFont="1" applyFill="1" applyBorder="1"/>
    <xf numFmtId="0" fontId="0" fillId="3" borderId="16" xfId="0" applyFill="1" applyBorder="1"/>
    <xf numFmtId="0" fontId="0" fillId="3" borderId="17" xfId="0" applyFill="1" applyBorder="1"/>
    <xf numFmtId="0" fontId="2" fillId="7" borderId="12" xfId="0" applyFont="1" applyFill="1" applyBorder="1"/>
    <xf numFmtId="0" fontId="2" fillId="7" borderId="13" xfId="0" applyFont="1" applyFill="1" applyBorder="1"/>
    <xf numFmtId="0" fontId="2" fillId="7" borderId="1" xfId="0" applyFont="1" applyFill="1" applyBorder="1" applyAlignment="1">
      <alignment wrapText="1"/>
    </xf>
    <xf numFmtId="0" fontId="2" fillId="7" borderId="2" xfId="0" applyFont="1" applyFill="1" applyBorder="1"/>
    <xf numFmtId="165" fontId="2" fillId="0" borderId="1" xfId="1" applyNumberFormat="1" applyFont="1" applyBorder="1"/>
    <xf numFmtId="165" fontId="2" fillId="0" borderId="17" xfId="1" applyNumberFormat="1" applyFont="1" applyBorder="1"/>
    <xf numFmtId="0" fontId="2" fillId="4" borderId="1" xfId="0" applyFont="1" applyFill="1" applyBorder="1" applyAlignment="1">
      <alignment wrapText="1"/>
    </xf>
    <xf numFmtId="0" fontId="0" fillId="4" borderId="1" xfId="0" applyFill="1" applyBorder="1"/>
    <xf numFmtId="0" fontId="0" fillId="4" borderId="17" xfId="0" applyFill="1" applyBorder="1"/>
    <xf numFmtId="0" fontId="0" fillId="4" borderId="11" xfId="0" applyFill="1" applyBorder="1"/>
    <xf numFmtId="0" fontId="0" fillId="4" borderId="12" xfId="0" applyFill="1" applyBorder="1"/>
    <xf numFmtId="0" fontId="0" fillId="4" borderId="13" xfId="0" applyFill="1" applyBorder="1"/>
    <xf numFmtId="0" fontId="2" fillId="8" borderId="1" xfId="0" applyFont="1" applyFill="1" applyBorder="1" applyAlignment="1">
      <alignment wrapText="1"/>
    </xf>
    <xf numFmtId="0" fontId="0" fillId="8" borderId="1" xfId="0" applyFill="1" applyBorder="1"/>
    <xf numFmtId="0" fontId="0" fillId="8" borderId="16" xfId="0" applyFill="1" applyBorder="1"/>
    <xf numFmtId="0" fontId="0" fillId="8" borderId="17" xfId="0" applyFill="1" applyBorder="1"/>
    <xf numFmtId="0" fontId="0" fillId="8" borderId="11" xfId="0" applyFill="1" applyBorder="1"/>
    <xf numFmtId="0" fontId="0" fillId="8" borderId="12" xfId="0" applyFill="1" applyBorder="1"/>
    <xf numFmtId="0" fontId="0" fillId="8" borderId="13" xfId="0" applyFill="1" applyBorder="1"/>
    <xf numFmtId="9" fontId="4" fillId="0" borderId="1" xfId="2" applyFont="1" applyFill="1" applyBorder="1"/>
    <xf numFmtId="10" fontId="0" fillId="4" borderId="16" xfId="0" applyNumberFormat="1" applyFill="1" applyBorder="1"/>
    <xf numFmtId="0" fontId="0" fillId="4" borderId="16" xfId="0" applyFill="1" applyBorder="1" applyAlignment="1">
      <alignment horizontal="right"/>
    </xf>
    <xf numFmtId="0" fontId="2" fillId="0" borderId="0" xfId="0" applyFont="1"/>
    <xf numFmtId="0" fontId="2" fillId="0" borderId="18" xfId="0" applyFont="1" applyBorder="1"/>
    <xf numFmtId="0" fontId="2" fillId="3" borderId="19" xfId="0" applyFont="1" applyFill="1" applyBorder="1"/>
    <xf numFmtId="0" fontId="2" fillId="4" borderId="19" xfId="0" applyFont="1" applyFill="1" applyBorder="1"/>
    <xf numFmtId="0" fontId="2" fillId="8" borderId="20" xfId="0" applyFont="1" applyFill="1" applyBorder="1"/>
    <xf numFmtId="0" fontId="0" fillId="0" borderId="21" xfId="0" applyBorder="1"/>
    <xf numFmtId="166" fontId="0" fillId="8" borderId="22" xfId="0" applyNumberFormat="1" applyFill="1" applyBorder="1"/>
    <xf numFmtId="0" fontId="0" fillId="8" borderId="22" xfId="0" applyFill="1" applyBorder="1" applyAlignment="1">
      <alignment horizontal="right"/>
    </xf>
    <xf numFmtId="0" fontId="0" fillId="0" borderId="7" xfId="0" applyBorder="1"/>
    <xf numFmtId="9" fontId="0" fillId="4" borderId="8" xfId="0" applyNumberFormat="1" applyFill="1" applyBorder="1"/>
    <xf numFmtId="9" fontId="0" fillId="8" borderId="6" xfId="0" applyNumberFormat="1" applyFill="1" applyBorder="1"/>
    <xf numFmtId="0" fontId="2" fillId="8" borderId="16" xfId="0" applyFont="1" applyFill="1" applyBorder="1" applyAlignment="1">
      <alignment wrapText="1"/>
    </xf>
    <xf numFmtId="0" fontId="2" fillId="4" borderId="16" xfId="0" applyFont="1" applyFill="1" applyBorder="1" applyAlignment="1">
      <alignment wrapText="1"/>
    </xf>
    <xf numFmtId="0" fontId="5" fillId="0" borderId="0" xfId="0" applyFont="1"/>
    <xf numFmtId="165" fontId="0" fillId="0" borderId="0" xfId="1" applyNumberFormat="1" applyFont="1"/>
    <xf numFmtId="10" fontId="4" fillId="2" borderId="1" xfId="2" applyNumberFormat="1" applyFont="1" applyFill="1" applyBorder="1"/>
    <xf numFmtId="0" fontId="2" fillId="5" borderId="0" xfId="0" applyFont="1" applyFill="1"/>
    <xf numFmtId="165" fontId="2" fillId="0" borderId="16" xfId="1" applyNumberFormat="1" applyFont="1" applyBorder="1"/>
    <xf numFmtId="165" fontId="0" fillId="0" borderId="16" xfId="1" applyNumberFormat="1" applyFont="1" applyBorder="1"/>
    <xf numFmtId="165" fontId="0" fillId="0" borderId="17" xfId="1" applyNumberFormat="1" applyFont="1" applyBorder="1"/>
    <xf numFmtId="165" fontId="0" fillId="0" borderId="0" xfId="0" applyNumberFormat="1"/>
    <xf numFmtId="0" fontId="2" fillId="7" borderId="16" xfId="0" applyFont="1" applyFill="1" applyBorder="1"/>
    <xf numFmtId="165" fontId="9" fillId="0" borderId="1" xfId="1" applyNumberFormat="1" applyFont="1" applyBorder="1"/>
    <xf numFmtId="166" fontId="4" fillId="0" borderId="1" xfId="2" applyNumberFormat="1" applyFont="1" applyFill="1" applyBorder="1"/>
    <xf numFmtId="9" fontId="0" fillId="5" borderId="25" xfId="0" applyNumberFormat="1" applyFill="1" applyBorder="1"/>
    <xf numFmtId="9" fontId="0" fillId="14" borderId="25" xfId="0" applyNumberFormat="1" applyFill="1" applyBorder="1"/>
    <xf numFmtId="9" fontId="0" fillId="14" borderId="24" xfId="0" applyNumberFormat="1" applyFill="1" applyBorder="1"/>
    <xf numFmtId="165" fontId="0" fillId="0" borderId="10" xfId="1" applyNumberFormat="1" applyFont="1" applyBorder="1" applyAlignment="1">
      <alignment wrapText="1"/>
    </xf>
    <xf numFmtId="165" fontId="0" fillId="0" borderId="25" xfId="1" applyNumberFormat="1" applyFont="1" applyBorder="1" applyAlignment="1">
      <alignment wrapText="1"/>
    </xf>
    <xf numFmtId="9" fontId="0" fillId="3" borderId="8" xfId="0" applyNumberFormat="1" applyFill="1" applyBorder="1"/>
    <xf numFmtId="165" fontId="0" fillId="14" borderId="10" xfId="1" applyNumberFormat="1" applyFont="1" applyFill="1" applyBorder="1"/>
    <xf numFmtId="165" fontId="0" fillId="5" borderId="10" xfId="1" applyNumberFormat="1" applyFont="1" applyFill="1" applyBorder="1"/>
    <xf numFmtId="165" fontId="0" fillId="14" borderId="14" xfId="1" applyNumberFormat="1" applyFont="1" applyFill="1" applyBorder="1"/>
    <xf numFmtId="0" fontId="0" fillId="17" borderId="0" xfId="0" applyFill="1"/>
    <xf numFmtId="165" fontId="2" fillId="0" borderId="15" xfId="1" applyNumberFormat="1" applyFont="1" applyBorder="1"/>
    <xf numFmtId="9" fontId="0" fillId="3" borderId="1" xfId="2" applyFont="1" applyFill="1" applyBorder="1"/>
    <xf numFmtId="164" fontId="0" fillId="0" borderId="0" xfId="1" applyFont="1"/>
    <xf numFmtId="0" fontId="13" fillId="0" borderId="0" xfId="0" applyFont="1"/>
    <xf numFmtId="9" fontId="13" fillId="0" borderId="0" xfId="2" applyFont="1"/>
    <xf numFmtId="0" fontId="14" fillId="8" borderId="9" xfId="0" applyFont="1" applyFill="1" applyBorder="1"/>
    <xf numFmtId="0" fontId="14" fillId="8" borderId="5" xfId="0" applyFont="1" applyFill="1" applyBorder="1"/>
    <xf numFmtId="0" fontId="15" fillId="0" borderId="0" xfId="3" applyFont="1"/>
    <xf numFmtId="0" fontId="9" fillId="4" borderId="0" xfId="0" applyFont="1" applyFill="1" applyAlignment="1">
      <alignment wrapText="1"/>
    </xf>
    <xf numFmtId="0" fontId="9" fillId="0" borderId="0" xfId="0" applyFont="1"/>
    <xf numFmtId="0" fontId="12" fillId="10" borderId="1" xfId="0" applyFont="1" applyFill="1" applyBorder="1"/>
    <xf numFmtId="0" fontId="9" fillId="0" borderId="1" xfId="0" applyFont="1" applyBorder="1"/>
    <xf numFmtId="167" fontId="9" fillId="0" borderId="1" xfId="0" applyNumberFormat="1" applyFont="1" applyBorder="1"/>
    <xf numFmtId="9" fontId="9" fillId="0" borderId="1" xfId="2" applyFont="1" applyBorder="1"/>
    <xf numFmtId="9" fontId="9" fillId="0" borderId="1" xfId="0" applyNumberFormat="1" applyFont="1" applyBorder="1"/>
    <xf numFmtId="167" fontId="9" fillId="0" borderId="0" xfId="0" applyNumberFormat="1" applyFont="1"/>
    <xf numFmtId="0" fontId="12" fillId="15" borderId="0" xfId="0" applyFont="1" applyFill="1"/>
    <xf numFmtId="0" fontId="9" fillId="15" borderId="0" xfId="0" applyFont="1" applyFill="1"/>
    <xf numFmtId="9" fontId="9" fillId="0" borderId="25" xfId="0" applyNumberFormat="1" applyFont="1" applyBorder="1"/>
    <xf numFmtId="9" fontId="9" fillId="0" borderId="24" xfId="0" applyNumberFormat="1" applyFont="1" applyBorder="1"/>
    <xf numFmtId="167" fontId="9" fillId="0" borderId="10" xfId="0" applyNumberFormat="1" applyFont="1" applyBorder="1"/>
    <xf numFmtId="167" fontId="9" fillId="0" borderId="14" xfId="0" applyNumberFormat="1" applyFont="1" applyBorder="1"/>
    <xf numFmtId="0" fontId="9" fillId="16" borderId="11" xfId="0" applyFont="1" applyFill="1" applyBorder="1" applyAlignment="1">
      <alignment wrapText="1"/>
    </xf>
    <xf numFmtId="0" fontId="9" fillId="16" borderId="13" xfId="0" applyFont="1" applyFill="1" applyBorder="1" applyAlignment="1">
      <alignment wrapText="1"/>
    </xf>
    <xf numFmtId="0" fontId="9" fillId="13" borderId="11" xfId="0" applyFont="1" applyFill="1" applyBorder="1" applyAlignment="1">
      <alignment wrapText="1"/>
    </xf>
    <xf numFmtId="0" fontId="9" fillId="13" borderId="13" xfId="0" applyFont="1" applyFill="1" applyBorder="1" applyAlignment="1">
      <alignment wrapText="1"/>
    </xf>
    <xf numFmtId="0" fontId="16" fillId="0" borderId="0" xfId="0" applyFont="1" applyAlignment="1">
      <alignment wrapText="1"/>
    </xf>
    <xf numFmtId="9" fontId="16" fillId="0" borderId="0" xfId="0" applyNumberFormat="1" applyFont="1" applyAlignment="1">
      <alignment wrapText="1"/>
    </xf>
    <xf numFmtId="0" fontId="11" fillId="4" borderId="0" xfId="0" applyFont="1" applyFill="1" applyAlignment="1">
      <alignment wrapText="1"/>
    </xf>
    <xf numFmtId="166" fontId="11" fillId="4" borderId="0" xfId="0" applyNumberFormat="1" applyFont="1" applyFill="1"/>
    <xf numFmtId="0" fontId="8" fillId="0" borderId="0" xfId="0" applyFont="1"/>
    <xf numFmtId="0" fontId="8" fillId="0" borderId="0" xfId="0" applyFont="1" applyAlignment="1">
      <alignment wrapText="1"/>
    </xf>
    <xf numFmtId="0" fontId="8" fillId="18" borderId="0" xfId="0" applyFont="1" applyFill="1"/>
    <xf numFmtId="0" fontId="8" fillId="0" borderId="10" xfId="0" applyFont="1" applyBorder="1"/>
    <xf numFmtId="0" fontId="11" fillId="9" borderId="23" xfId="0" applyFont="1" applyFill="1" applyBorder="1"/>
    <xf numFmtId="0" fontId="8" fillId="9" borderId="23" xfId="0" applyFont="1" applyFill="1" applyBorder="1"/>
    <xf numFmtId="0" fontId="11" fillId="9" borderId="14" xfId="0" applyFont="1" applyFill="1" applyBorder="1"/>
    <xf numFmtId="9" fontId="8" fillId="9" borderId="24" xfId="0" applyNumberFormat="1" applyFont="1" applyFill="1" applyBorder="1"/>
    <xf numFmtId="9" fontId="8" fillId="9" borderId="23" xfId="0" applyNumberFormat="1" applyFont="1" applyFill="1" applyBorder="1"/>
    <xf numFmtId="165" fontId="11" fillId="0" borderId="10" xfId="1" applyNumberFormat="1" applyFont="1" applyBorder="1"/>
    <xf numFmtId="165" fontId="8" fillId="0" borderId="0" xfId="1" applyNumberFormat="1" applyFont="1"/>
    <xf numFmtId="0" fontId="8" fillId="0" borderId="24" xfId="0" applyFont="1" applyBorder="1"/>
    <xf numFmtId="0" fontId="8" fillId="0" borderId="23" xfId="0" applyFont="1" applyBorder="1"/>
    <xf numFmtId="165" fontId="11" fillId="0" borderId="14" xfId="1" applyNumberFormat="1" applyFont="1" applyBorder="1"/>
    <xf numFmtId="165" fontId="8" fillId="0" borderId="24" xfId="1" applyNumberFormat="1" applyFont="1" applyBorder="1"/>
    <xf numFmtId="0" fontId="11" fillId="0" borderId="0" xfId="0" applyFont="1"/>
    <xf numFmtId="0" fontId="11" fillId="9" borderId="24" xfId="0" applyFont="1" applyFill="1" applyBorder="1"/>
    <xf numFmtId="0" fontId="8" fillId="0" borderId="14" xfId="0" applyFont="1" applyBorder="1"/>
    <xf numFmtId="164" fontId="8" fillId="0" borderId="23" xfId="0" applyNumberFormat="1" applyFont="1" applyBorder="1"/>
    <xf numFmtId="0" fontId="11" fillId="18" borderId="0" xfId="0" applyFont="1" applyFill="1"/>
    <xf numFmtId="165" fontId="11" fillId="18" borderId="10" xfId="1" applyNumberFormat="1" applyFont="1" applyFill="1" applyBorder="1"/>
    <xf numFmtId="165" fontId="11" fillId="18" borderId="0" xfId="0" applyNumberFormat="1" applyFont="1" applyFill="1"/>
    <xf numFmtId="165" fontId="11" fillId="0" borderId="0" xfId="1" applyNumberFormat="1" applyFont="1"/>
    <xf numFmtId="9" fontId="11" fillId="0" borderId="0" xfId="0" applyNumberFormat="1" applyFont="1"/>
    <xf numFmtId="0" fontId="8" fillId="12" borderId="0" xfId="0" applyFont="1" applyFill="1"/>
    <xf numFmtId="0" fontId="11" fillId="0" borderId="10" xfId="0" applyFont="1" applyBorder="1"/>
    <xf numFmtId="0" fontId="11" fillId="3" borderId="23" xfId="0" applyFont="1" applyFill="1" applyBorder="1"/>
    <xf numFmtId="0" fontId="8" fillId="3" borderId="23" xfId="0" applyFont="1" applyFill="1" applyBorder="1"/>
    <xf numFmtId="0" fontId="11" fillId="3" borderId="14" xfId="0" applyFont="1" applyFill="1" applyBorder="1"/>
    <xf numFmtId="9" fontId="8" fillId="3" borderId="24" xfId="0" applyNumberFormat="1" applyFont="1" applyFill="1" applyBorder="1"/>
    <xf numFmtId="9" fontId="8" fillId="3" borderId="23" xfId="0" applyNumberFormat="1" applyFont="1" applyFill="1" applyBorder="1"/>
    <xf numFmtId="165" fontId="8" fillId="0" borderId="0" xfId="1" quotePrefix="1" applyNumberFormat="1" applyFont="1"/>
    <xf numFmtId="165" fontId="8" fillId="0" borderId="23" xfId="1" applyNumberFormat="1" applyFont="1" applyBorder="1"/>
    <xf numFmtId="0" fontId="11" fillId="3" borderId="24" xfId="0" applyFont="1" applyFill="1" applyBorder="1"/>
    <xf numFmtId="165" fontId="8" fillId="0" borderId="0" xfId="0" applyNumberFormat="1" applyFont="1"/>
    <xf numFmtId="165" fontId="11" fillId="12" borderId="0" xfId="1" applyNumberFormat="1" applyFont="1" applyFill="1"/>
    <xf numFmtId="165" fontId="11" fillId="12" borderId="10" xfId="1" applyNumberFormat="1" applyFont="1" applyFill="1" applyBorder="1"/>
    <xf numFmtId="0" fontId="8" fillId="6" borderId="0" xfId="0" applyFont="1" applyFill="1"/>
    <xf numFmtId="0" fontId="11" fillId="5" borderId="23" xfId="0" applyFont="1" applyFill="1" applyBorder="1"/>
    <xf numFmtId="0" fontId="8" fillId="5" borderId="23" xfId="0" applyFont="1" applyFill="1" applyBorder="1"/>
    <xf numFmtId="0" fontId="11" fillId="5" borderId="14" xfId="0" applyFont="1" applyFill="1" applyBorder="1"/>
    <xf numFmtId="9" fontId="8" fillId="5" borderId="24" xfId="0" applyNumberFormat="1" applyFont="1" applyFill="1" applyBorder="1"/>
    <xf numFmtId="9" fontId="8" fillId="5" borderId="23" xfId="0" applyNumberFormat="1" applyFont="1" applyFill="1" applyBorder="1"/>
    <xf numFmtId="0" fontId="11" fillId="5" borderId="24" xfId="0" applyFont="1" applyFill="1" applyBorder="1"/>
    <xf numFmtId="165" fontId="8" fillId="0" borderId="10" xfId="1" applyNumberFormat="1" applyFont="1" applyBorder="1"/>
    <xf numFmtId="0" fontId="8" fillId="4" borderId="1" xfId="0" applyFont="1" applyFill="1" applyBorder="1"/>
    <xf numFmtId="166" fontId="8" fillId="4" borderId="1" xfId="0" applyNumberFormat="1" applyFont="1" applyFill="1" applyBorder="1"/>
    <xf numFmtId="165" fontId="8" fillId="4" borderId="15" xfId="1" applyNumberFormat="1" applyFont="1" applyFill="1" applyBorder="1"/>
    <xf numFmtId="165" fontId="8" fillId="4" borderId="16" xfId="1" applyNumberFormat="1" applyFont="1" applyFill="1" applyBorder="1"/>
    <xf numFmtId="165" fontId="8" fillId="4" borderId="1" xfId="1" applyNumberFormat="1" applyFont="1" applyFill="1" applyBorder="1"/>
    <xf numFmtId="165" fontId="11" fillId="6" borderId="0" xfId="1" applyNumberFormat="1" applyFont="1" applyFill="1"/>
    <xf numFmtId="165" fontId="11" fillId="6" borderId="10" xfId="1" applyNumberFormat="1" applyFont="1" applyFill="1" applyBorder="1"/>
    <xf numFmtId="165" fontId="11" fillId="0" borderId="0" xfId="1" applyNumberFormat="1" applyFont="1" applyFill="1"/>
    <xf numFmtId="165" fontId="11" fillId="0" borderId="0" xfId="1" applyNumberFormat="1" applyFont="1" applyFill="1" applyBorder="1"/>
    <xf numFmtId="0" fontId="8" fillId="19" borderId="0" xfId="0" applyFont="1" applyFill="1"/>
    <xf numFmtId="0" fontId="11" fillId="20" borderId="23" xfId="0" applyFont="1" applyFill="1" applyBorder="1"/>
    <xf numFmtId="0" fontId="8" fillId="20" borderId="23" xfId="0" applyFont="1" applyFill="1" applyBorder="1"/>
    <xf numFmtId="0" fontId="11" fillId="20" borderId="14" xfId="0" applyFont="1" applyFill="1" applyBorder="1"/>
    <xf numFmtId="9" fontId="8" fillId="20" borderId="24" xfId="0" applyNumberFormat="1" applyFont="1" applyFill="1" applyBorder="1"/>
    <xf numFmtId="9" fontId="8" fillId="20" borderId="23" xfId="0" applyNumberFormat="1" applyFont="1" applyFill="1" applyBorder="1"/>
    <xf numFmtId="0" fontId="11" fillId="20" borderId="24" xfId="0" applyFont="1" applyFill="1" applyBorder="1"/>
    <xf numFmtId="165" fontId="11" fillId="20" borderId="0" xfId="1" applyNumberFormat="1" applyFont="1" applyFill="1"/>
    <xf numFmtId="165" fontId="11" fillId="20" borderId="10" xfId="1" applyNumberFormat="1" applyFont="1" applyFill="1" applyBorder="1"/>
    <xf numFmtId="165" fontId="8" fillId="0" borderId="0" xfId="1" applyNumberFormat="1" applyFont="1" applyBorder="1"/>
    <xf numFmtId="165" fontId="11" fillId="0" borderId="13" xfId="1" applyNumberFormat="1" applyFont="1" applyBorder="1"/>
    <xf numFmtId="166" fontId="9" fillId="4" borderId="0" xfId="2" applyNumberFormat="1" applyFont="1" applyFill="1" applyAlignment="1">
      <alignment wrapText="1"/>
    </xf>
    <xf numFmtId="166" fontId="9" fillId="4" borderId="0" xfId="0" applyNumberFormat="1" applyFont="1" applyFill="1" applyAlignment="1">
      <alignment wrapText="1"/>
    </xf>
    <xf numFmtId="166" fontId="9" fillId="0" borderId="25" xfId="0" applyNumberFormat="1" applyFont="1" applyBorder="1"/>
    <xf numFmtId="9" fontId="9" fillId="0" borderId="0" xfId="0" applyNumberFormat="1" applyFont="1"/>
    <xf numFmtId="3" fontId="0" fillId="0" borderId="0" xfId="0" applyNumberFormat="1"/>
    <xf numFmtId="168" fontId="0" fillId="0" borderId="0" xfId="0" applyNumberFormat="1"/>
    <xf numFmtId="164" fontId="7" fillId="0" borderId="0" xfId="0" applyNumberFormat="1" applyFont="1"/>
    <xf numFmtId="43" fontId="0" fillId="0" borderId="0" xfId="0" applyNumberFormat="1"/>
    <xf numFmtId="0" fontId="6" fillId="0" borderId="0" xfId="3"/>
    <xf numFmtId="4" fontId="0" fillId="0" borderId="0" xfId="0" applyNumberFormat="1"/>
    <xf numFmtId="3" fontId="18" fillId="0" borderId="0" xfId="0" applyNumberFormat="1" applyFont="1"/>
    <xf numFmtId="0" fontId="7" fillId="0" borderId="0" xfId="0" applyFont="1"/>
    <xf numFmtId="9" fontId="7" fillId="0" borderId="0" xfId="0" applyNumberFormat="1" applyFont="1"/>
    <xf numFmtId="39" fontId="7" fillId="0" borderId="0" xfId="1" applyNumberFormat="1" applyFont="1"/>
    <xf numFmtId="43" fontId="2" fillId="0" borderId="0" xfId="0" applyNumberFormat="1" applyFont="1"/>
    <xf numFmtId="0" fontId="17" fillId="21" borderId="27" xfId="0" applyFont="1" applyFill="1" applyBorder="1"/>
    <xf numFmtId="0" fontId="0" fillId="22" borderId="27" xfId="0" applyFill="1" applyBorder="1"/>
    <xf numFmtId="0" fontId="0" fillId="0" borderId="27" xfId="0" applyBorder="1"/>
    <xf numFmtId="0" fontId="0" fillId="22" borderId="28" xfId="0" applyFill="1" applyBorder="1"/>
    <xf numFmtId="0" fontId="0" fillId="22" borderId="26" xfId="0" applyFill="1" applyBorder="1"/>
    <xf numFmtId="0" fontId="0" fillId="0" borderId="26" xfId="0" applyBorder="1"/>
    <xf numFmtId="164" fontId="17" fillId="21" borderId="28" xfId="1" applyFont="1" applyFill="1" applyBorder="1"/>
    <xf numFmtId="0" fontId="17" fillId="21" borderId="26" xfId="0" applyFont="1" applyFill="1" applyBorder="1" applyAlignment="1">
      <alignment wrapText="1"/>
    </xf>
    <xf numFmtId="0" fontId="17" fillId="21" borderId="29" xfId="0" applyFont="1" applyFill="1" applyBorder="1" applyAlignment="1">
      <alignment wrapText="1"/>
    </xf>
    <xf numFmtId="0" fontId="17" fillId="21" borderId="30" xfId="0" applyFont="1" applyFill="1" applyBorder="1"/>
    <xf numFmtId="164" fontId="17" fillId="21" borderId="31" xfId="1" applyFont="1" applyFill="1" applyBorder="1"/>
    <xf numFmtId="0" fontId="0" fillId="0" borderId="28" xfId="0" applyBorder="1"/>
    <xf numFmtId="3" fontId="0" fillId="22" borderId="27" xfId="0" applyNumberFormat="1" applyFill="1" applyBorder="1"/>
    <xf numFmtId="165" fontId="0" fillId="22" borderId="27" xfId="1" applyNumberFormat="1" applyFont="1" applyFill="1" applyBorder="1"/>
    <xf numFmtId="164" fontId="0" fillId="22" borderId="28" xfId="1" applyFont="1" applyFill="1" applyBorder="1"/>
    <xf numFmtId="3" fontId="0" fillId="0" borderId="27" xfId="0" applyNumberFormat="1" applyBorder="1"/>
    <xf numFmtId="165" fontId="0" fillId="0" borderId="27" xfId="1" applyNumberFormat="1" applyFont="1" applyBorder="1"/>
    <xf numFmtId="164" fontId="0" fillId="0" borderId="28" xfId="1" applyFont="1" applyBorder="1"/>
    <xf numFmtId="164" fontId="7" fillId="22" borderId="28" xfId="0" applyNumberFormat="1" applyFont="1" applyFill="1" applyBorder="1"/>
    <xf numFmtId="164" fontId="7" fillId="0" borderId="28" xfId="0" applyNumberFormat="1" applyFont="1" applyBorder="1"/>
    <xf numFmtId="0" fontId="6" fillId="22" borderId="27" xfId="3" applyFill="1" applyBorder="1"/>
    <xf numFmtId="4" fontId="0" fillId="22" borderId="27" xfId="0" applyNumberFormat="1" applyFill="1" applyBorder="1"/>
    <xf numFmtId="168" fontId="0" fillId="0" borderId="27" xfId="0" applyNumberFormat="1" applyBorder="1"/>
    <xf numFmtId="165" fontId="0" fillId="22" borderId="27" xfId="0" applyNumberFormat="1" applyFill="1" applyBorder="1"/>
    <xf numFmtId="165" fontId="0" fillId="0" borderId="27" xfId="0" applyNumberFormat="1" applyBorder="1"/>
    <xf numFmtId="0" fontId="17" fillId="21" borderId="26" xfId="0" applyFont="1" applyFill="1" applyBorder="1"/>
    <xf numFmtId="0" fontId="8" fillId="0" borderId="1" xfId="0" applyFont="1" applyBorder="1" applyAlignment="1">
      <alignment wrapText="1"/>
    </xf>
    <xf numFmtId="0" fontId="8" fillId="0" borderId="1" xfId="0" applyFont="1" applyBorder="1"/>
    <xf numFmtId="0" fontId="8" fillId="23" borderId="17" xfId="0" applyFont="1" applyFill="1" applyBorder="1"/>
    <xf numFmtId="0" fontId="8" fillId="23" borderId="1" xfId="0" applyFont="1" applyFill="1" applyBorder="1" applyAlignment="1">
      <alignment wrapText="1"/>
    </xf>
    <xf numFmtId="0" fontId="8" fillId="23" borderId="15" xfId="0" applyFont="1" applyFill="1" applyBorder="1"/>
    <xf numFmtId="0" fontId="10" fillId="23" borderId="1" xfId="0" applyFont="1" applyFill="1" applyBorder="1" applyAlignment="1">
      <alignment wrapText="1"/>
    </xf>
    <xf numFmtId="0" fontId="8" fillId="23" borderId="1" xfId="0" applyFont="1" applyFill="1" applyBorder="1"/>
    <xf numFmtId="0" fontId="8" fillId="24" borderId="14" xfId="0" applyFont="1" applyFill="1" applyBorder="1"/>
    <xf numFmtId="0" fontId="8" fillId="24" borderId="4" xfId="0" applyFont="1" applyFill="1" applyBorder="1"/>
    <xf numFmtId="0" fontId="8" fillId="24" borderId="24" xfId="0" applyFont="1" applyFill="1" applyBorder="1"/>
    <xf numFmtId="0" fontId="19" fillId="24" borderId="4" xfId="0" applyFont="1" applyFill="1" applyBorder="1"/>
    <xf numFmtId="0" fontId="11" fillId="23" borderId="17" xfId="0" applyFont="1" applyFill="1" applyBorder="1"/>
    <xf numFmtId="0" fontId="11" fillId="23" borderId="1" xfId="0" applyFont="1" applyFill="1" applyBorder="1" applyAlignment="1">
      <alignment wrapText="1"/>
    </xf>
    <xf numFmtId="0" fontId="11" fillId="23" borderId="15" xfId="0" applyFont="1" applyFill="1" applyBorder="1"/>
    <xf numFmtId="0" fontId="11" fillId="23" borderId="13" xfId="0" applyFont="1" applyFill="1" applyBorder="1"/>
    <xf numFmtId="0" fontId="11" fillId="23" borderId="2" xfId="0" applyFont="1" applyFill="1" applyBorder="1" applyAlignment="1">
      <alignment wrapText="1"/>
    </xf>
    <xf numFmtId="169" fontId="11" fillId="5" borderId="2" xfId="0" applyNumberFormat="1" applyFont="1" applyFill="1" applyBorder="1"/>
    <xf numFmtId="0" fontId="11" fillId="23" borderId="11" xfId="0" applyFont="1" applyFill="1" applyBorder="1"/>
    <xf numFmtId="0" fontId="19" fillId="24" borderId="1" xfId="0" applyFont="1" applyFill="1" applyBorder="1"/>
    <xf numFmtId="0" fontId="11" fillId="23" borderId="1" xfId="0" applyFont="1" applyFill="1" applyBorder="1"/>
    <xf numFmtId="0" fontId="6" fillId="0" borderId="1" xfId="3" applyBorder="1" applyAlignment="1">
      <alignment wrapText="1"/>
    </xf>
    <xf numFmtId="165" fontId="8" fillId="5" borderId="1" xfId="1" applyNumberFormat="1" applyFont="1" applyFill="1" applyBorder="1"/>
    <xf numFmtId="165" fontId="8" fillId="5" borderId="0" xfId="1" applyNumberFormat="1" applyFont="1" applyFill="1"/>
    <xf numFmtId="165" fontId="11" fillId="5" borderId="1" xfId="1" applyNumberFormat="1" applyFont="1" applyFill="1" applyBorder="1" applyAlignment="1">
      <alignment horizontal="left" indent="1"/>
    </xf>
    <xf numFmtId="0" fontId="21" fillId="0" borderId="0" xfId="0" applyFont="1"/>
    <xf numFmtId="0" fontId="20" fillId="0" borderId="2" xfId="0" applyFont="1" applyBorder="1" applyAlignment="1">
      <alignment horizontal="center" vertical="top"/>
    </xf>
    <xf numFmtId="0" fontId="21" fillId="0" borderId="11" xfId="0" applyFont="1" applyBorder="1" applyAlignment="1">
      <alignment vertical="center"/>
    </xf>
    <xf numFmtId="170" fontId="21" fillId="0" borderId="12" xfId="0" applyNumberFormat="1" applyFont="1" applyBorder="1" applyAlignment="1">
      <alignment vertical="center"/>
    </xf>
    <xf numFmtId="0" fontId="21" fillId="0" borderId="13" xfId="0" applyFont="1" applyBorder="1"/>
    <xf numFmtId="170" fontId="21" fillId="0" borderId="0" xfId="0" applyNumberFormat="1" applyFont="1" applyAlignment="1">
      <alignment vertical="center"/>
    </xf>
    <xf numFmtId="0" fontId="21" fillId="0" borderId="10" xfId="0" applyFont="1" applyBorder="1"/>
    <xf numFmtId="0" fontId="21" fillId="0" borderId="25" xfId="0" applyFont="1" applyBorder="1" applyAlignment="1">
      <alignment vertical="center" wrapText="1"/>
    </xf>
    <xf numFmtId="0" fontId="21" fillId="0" borderId="10" xfId="0" applyFont="1" applyBorder="1" applyAlignment="1">
      <alignment vertical="center"/>
    </xf>
    <xf numFmtId="171" fontId="21" fillId="0" borderId="10" xfId="0" applyNumberFormat="1" applyFont="1" applyBorder="1" applyAlignment="1">
      <alignment vertical="center"/>
    </xf>
    <xf numFmtId="0" fontId="20" fillId="25" borderId="24" xfId="0" applyFont="1" applyFill="1" applyBorder="1"/>
    <xf numFmtId="170" fontId="21" fillId="25" borderId="14" xfId="0" applyNumberFormat="1" applyFont="1" applyFill="1" applyBorder="1"/>
    <xf numFmtId="0" fontId="20" fillId="0" borderId="0" xfId="0" applyFont="1"/>
    <xf numFmtId="0" fontId="7" fillId="22" borderId="26" xfId="0" applyFont="1" applyFill="1" applyBorder="1"/>
    <xf numFmtId="9" fontId="7" fillId="22" borderId="27" xfId="0" applyNumberFormat="1" applyFont="1" applyFill="1" applyBorder="1"/>
    <xf numFmtId="39" fontId="7" fillId="22" borderId="27" xfId="1" applyNumberFormat="1" applyFont="1" applyFill="1" applyBorder="1"/>
    <xf numFmtId="0" fontId="7" fillId="0" borderId="26" xfId="0" applyFont="1" applyBorder="1"/>
    <xf numFmtId="9" fontId="7" fillId="0" borderId="27" xfId="0" applyNumberFormat="1" applyFont="1" applyBorder="1"/>
    <xf numFmtId="39" fontId="7" fillId="0" borderId="27" xfId="1" applyNumberFormat="1" applyFont="1" applyBorder="1"/>
    <xf numFmtId="0" fontId="23" fillId="11" borderId="0" xfId="0" applyFont="1" applyFill="1" applyAlignment="1">
      <alignment horizontal="left" vertical="center"/>
    </xf>
    <xf numFmtId="0" fontId="24" fillId="0" borderId="0" xfId="0" applyFont="1" applyAlignment="1">
      <alignment vertical="center"/>
    </xf>
    <xf numFmtId="0" fontId="21" fillId="0" borderId="1" xfId="0" applyFont="1" applyBorder="1" applyAlignment="1">
      <alignment vertical="center" wrapText="1"/>
    </xf>
    <xf numFmtId="170" fontId="21" fillId="0" borderId="1" xfId="0" applyNumberFormat="1" applyFont="1" applyBorder="1" applyAlignment="1">
      <alignment vertical="center"/>
    </xf>
    <xf numFmtId="0" fontId="20" fillId="25" borderId="1" xfId="0" applyFont="1" applyFill="1" applyBorder="1"/>
    <xf numFmtId="170" fontId="21" fillId="25" borderId="1" xfId="0" applyNumberFormat="1" applyFont="1" applyFill="1" applyBorder="1"/>
    <xf numFmtId="0" fontId="20" fillId="0" borderId="1" xfId="0" applyFont="1" applyBorder="1" applyAlignment="1">
      <alignment horizontal="center" vertical="top" wrapText="1"/>
    </xf>
    <xf numFmtId="165" fontId="0" fillId="0" borderId="3" xfId="1" applyNumberFormat="1" applyFont="1" applyBorder="1"/>
    <xf numFmtId="0" fontId="2" fillId="5" borderId="11" xfId="0" applyFont="1" applyFill="1" applyBorder="1"/>
    <xf numFmtId="165" fontId="11" fillId="5" borderId="1" xfId="1" applyNumberFormat="1" applyFont="1" applyFill="1" applyBorder="1"/>
    <xf numFmtId="1" fontId="8" fillId="4" borderId="1" xfId="0" applyNumberFormat="1" applyFont="1" applyFill="1" applyBorder="1"/>
    <xf numFmtId="167" fontId="12" fillId="0" borderId="0" xfId="0" applyNumberFormat="1" applyFont="1"/>
    <xf numFmtId="0" fontId="6" fillId="23" borderId="1" xfId="3" applyFill="1" applyBorder="1" applyAlignment="1">
      <alignment wrapText="1"/>
    </xf>
    <xf numFmtId="9" fontId="8" fillId="4" borderId="1" xfId="2" applyFont="1" applyFill="1" applyBorder="1"/>
    <xf numFmtId="165" fontId="0" fillId="5" borderId="1" xfId="0" applyNumberFormat="1" applyFill="1" applyBorder="1"/>
    <xf numFmtId="9" fontId="0" fillId="0" borderId="0" xfId="2" applyFont="1"/>
    <xf numFmtId="0" fontId="0" fillId="5" borderId="0" xfId="0" applyFill="1"/>
    <xf numFmtId="0" fontId="28" fillId="23" borderId="0" xfId="0" applyFont="1" applyFill="1"/>
    <xf numFmtId="0" fontId="29" fillId="23" borderId="0" xfId="0" applyFont="1" applyFill="1"/>
    <xf numFmtId="0" fontId="30" fillId="23" borderId="0" xfId="0" applyFont="1" applyFill="1"/>
    <xf numFmtId="0" fontId="0" fillId="23" borderId="0" xfId="0" applyFill="1"/>
    <xf numFmtId="0" fontId="27" fillId="27" borderId="0" xfId="0" applyFont="1" applyFill="1"/>
    <xf numFmtId="0" fontId="31" fillId="27" borderId="0" xfId="3" applyFont="1" applyFill="1"/>
    <xf numFmtId="0" fontId="32" fillId="5" borderId="0" xfId="0" applyFont="1" applyFill="1"/>
    <xf numFmtId="0" fontId="34" fillId="5" borderId="0" xfId="0" applyFont="1" applyFill="1" applyAlignment="1">
      <alignment horizontal="center" vertical="center"/>
    </xf>
    <xf numFmtId="0" fontId="0" fillId="28" borderId="0" xfId="0" applyFill="1"/>
    <xf numFmtId="0" fontId="35" fillId="26" borderId="0" xfId="3" applyNumberFormat="1" applyFont="1" applyFill="1" applyBorder="1"/>
    <xf numFmtId="0" fontId="35" fillId="5" borderId="0" xfId="3" applyNumberFormat="1" applyFont="1" applyFill="1" applyBorder="1"/>
    <xf numFmtId="0" fontId="33" fillId="5" borderId="0" xfId="0" applyFont="1" applyFill="1" applyAlignment="1">
      <alignment wrapText="1"/>
    </xf>
    <xf numFmtId="3" fontId="0" fillId="28" borderId="0" xfId="0" applyNumberFormat="1" applyFill="1" applyAlignment="1">
      <alignment horizontal="left"/>
    </xf>
    <xf numFmtId="3" fontId="0" fillId="28" borderId="0" xfId="0" applyNumberFormat="1" applyFill="1"/>
    <xf numFmtId="0" fontId="0" fillId="4" borderId="0" xfId="0" applyFill="1"/>
    <xf numFmtId="3" fontId="0" fillId="4" borderId="0" xfId="0" applyNumberFormat="1" applyFill="1" applyAlignment="1">
      <alignment horizontal="left"/>
    </xf>
    <xf numFmtId="0" fontId="36" fillId="0" borderId="0" xfId="0" applyFont="1"/>
    <xf numFmtId="3" fontId="36" fillId="0" borderId="0" xfId="0" applyNumberFormat="1" applyFont="1" applyAlignment="1">
      <alignment horizontal="left"/>
    </xf>
    <xf numFmtId="0" fontId="2" fillId="5" borderId="0" xfId="0" applyFont="1" applyFill="1" applyAlignment="1">
      <alignment horizontal="center" vertical="center" wrapText="1"/>
    </xf>
    <xf numFmtId="0" fontId="2" fillId="5" borderId="0" xfId="0" applyFont="1" applyFill="1" applyAlignment="1">
      <alignment vertical="center" wrapText="1"/>
    </xf>
    <xf numFmtId="165" fontId="37" fillId="5" borderId="0" xfId="0" applyNumberFormat="1" applyFont="1" applyFill="1" applyAlignment="1">
      <alignment vertical="center" wrapText="1"/>
    </xf>
    <xf numFmtId="0" fontId="2" fillId="5" borderId="0" xfId="0" applyFont="1" applyFill="1" applyAlignment="1">
      <alignment horizontal="left" vertical="center" wrapText="1"/>
    </xf>
    <xf numFmtId="9" fontId="0" fillId="0" borderId="0" xfId="0" applyNumberFormat="1"/>
    <xf numFmtId="0" fontId="0" fillId="0" borderId="32" xfId="0" applyBorder="1"/>
    <xf numFmtId="0" fontId="0" fillId="0" borderId="33" xfId="0" applyBorder="1"/>
    <xf numFmtId="0" fontId="21" fillId="0" borderId="1" xfId="0" applyFont="1" applyBorder="1" applyAlignment="1">
      <alignment vertical="center"/>
    </xf>
    <xf numFmtId="170" fontId="21" fillId="0" borderId="1" xfId="0" applyNumberFormat="1" applyFont="1" applyBorder="1" applyAlignment="1">
      <alignment vertical="center" wrapText="1"/>
    </xf>
    <xf numFmtId="0" fontId="41" fillId="0" borderId="0" xfId="0" applyFont="1"/>
    <xf numFmtId="3" fontId="43" fillId="0" borderId="0" xfId="0" applyNumberFormat="1" applyFont="1"/>
    <xf numFmtId="0" fontId="42" fillId="0" borderId="0" xfId="0" applyFont="1"/>
    <xf numFmtId="0" fontId="44" fillId="0" borderId="0" xfId="0" applyFont="1"/>
    <xf numFmtId="0" fontId="44" fillId="29" borderId="11" xfId="0" applyFont="1" applyFill="1" applyBorder="1" applyAlignment="1">
      <alignment wrapText="1"/>
    </xf>
    <xf numFmtId="0" fontId="44" fillId="29" borderId="13" xfId="0" applyFont="1" applyFill="1" applyBorder="1" applyAlignment="1">
      <alignment wrapText="1"/>
    </xf>
    <xf numFmtId="0" fontId="44" fillId="30" borderId="11" xfId="0" applyFont="1" applyFill="1" applyBorder="1" applyAlignment="1">
      <alignment wrapText="1"/>
    </xf>
    <xf numFmtId="9" fontId="10" fillId="31" borderId="24" xfId="0" applyNumberFormat="1" applyFont="1" applyFill="1" applyBorder="1"/>
    <xf numFmtId="9" fontId="10" fillId="31" borderId="23" xfId="0" applyNumberFormat="1" applyFont="1" applyFill="1" applyBorder="1"/>
    <xf numFmtId="165" fontId="8" fillId="2" borderId="0" xfId="1" applyNumberFormat="1" applyFont="1" applyFill="1"/>
    <xf numFmtId="9" fontId="8" fillId="2" borderId="23" xfId="0" applyNumberFormat="1" applyFont="1" applyFill="1" applyBorder="1"/>
    <xf numFmtId="9" fontId="8" fillId="2" borderId="24" xfId="0" applyNumberFormat="1" applyFont="1" applyFill="1" applyBorder="1"/>
    <xf numFmtId="164" fontId="4" fillId="2" borderId="1" xfId="1" applyFont="1" applyFill="1" applyBorder="1"/>
    <xf numFmtId="172" fontId="11" fillId="0" borderId="0" xfId="0" applyNumberFormat="1" applyFont="1"/>
    <xf numFmtId="0" fontId="45" fillId="12" borderId="0" xfId="0" applyFont="1" applyFill="1"/>
    <xf numFmtId="0" fontId="45" fillId="18" borderId="0" xfId="0" applyFont="1" applyFill="1"/>
    <xf numFmtId="9" fontId="0" fillId="2" borderId="16" xfId="2" applyFont="1" applyFill="1" applyBorder="1"/>
    <xf numFmtId="165" fontId="0" fillId="0" borderId="0" xfId="1" applyNumberFormat="1" applyFont="1" applyBorder="1" applyAlignment="1">
      <alignment wrapText="1"/>
    </xf>
    <xf numFmtId="0" fontId="46" fillId="32" borderId="0" xfId="0" applyFont="1" applyFill="1" applyAlignment="1">
      <alignment wrapText="1"/>
    </xf>
    <xf numFmtId="0" fontId="47" fillId="32" borderId="0" xfId="0" applyFont="1" applyFill="1"/>
    <xf numFmtId="165" fontId="2" fillId="0" borderId="16" xfId="1" applyNumberFormat="1" applyFont="1" applyFill="1" applyBorder="1"/>
    <xf numFmtId="165" fontId="0" fillId="0" borderId="17" xfId="1" applyNumberFormat="1" applyFont="1" applyFill="1" applyBorder="1"/>
    <xf numFmtId="165" fontId="0" fillId="0" borderId="16" xfId="1" applyNumberFormat="1" applyFont="1" applyFill="1" applyBorder="1"/>
    <xf numFmtId="165" fontId="0" fillId="0" borderId="0" xfId="1" applyNumberFormat="1" applyFont="1" applyFill="1"/>
    <xf numFmtId="165" fontId="2" fillId="0" borderId="17" xfId="1" applyNumberFormat="1" applyFont="1" applyFill="1" applyBorder="1"/>
    <xf numFmtId="0" fontId="2" fillId="0" borderId="0" xfId="0" applyFont="1" applyAlignment="1">
      <alignment vertical="center" wrapText="1"/>
    </xf>
    <xf numFmtId="165" fontId="37" fillId="0" borderId="0" xfId="0" applyNumberFormat="1" applyFont="1" applyAlignment="1">
      <alignment vertical="center" wrapText="1"/>
    </xf>
    <xf numFmtId="0" fontId="48" fillId="24" borderId="1" xfId="0" applyFont="1" applyFill="1" applyBorder="1"/>
    <xf numFmtId="3" fontId="8" fillId="0" borderId="0" xfId="0" applyNumberFormat="1" applyFont="1"/>
    <xf numFmtId="9" fontId="10" fillId="33" borderId="23" xfId="0" applyNumberFormat="1" applyFont="1" applyFill="1" applyBorder="1"/>
    <xf numFmtId="165" fontId="8" fillId="0" borderId="0" xfId="1" applyNumberFormat="1" applyFont="1" applyFill="1"/>
    <xf numFmtId="165" fontId="11" fillId="0" borderId="10" xfId="1" applyNumberFormat="1" applyFont="1" applyFill="1" applyBorder="1"/>
    <xf numFmtId="0" fontId="49" fillId="0" borderId="0" xfId="0" applyFont="1"/>
    <xf numFmtId="9" fontId="10" fillId="34" borderId="24" xfId="0" applyNumberFormat="1" applyFont="1" applyFill="1" applyBorder="1" applyAlignment="1">
      <alignment horizontal="right"/>
    </xf>
    <xf numFmtId="9" fontId="10" fillId="34" borderId="23" xfId="0" applyNumberFormat="1" applyFont="1" applyFill="1" applyBorder="1" applyAlignment="1">
      <alignment horizontal="right"/>
    </xf>
    <xf numFmtId="9" fontId="10" fillId="34" borderId="23" xfId="0" applyNumberFormat="1" applyFont="1" applyFill="1" applyBorder="1"/>
    <xf numFmtId="165" fontId="11" fillId="0" borderId="12" xfId="1" applyNumberFormat="1" applyFont="1" applyBorder="1"/>
    <xf numFmtId="165" fontId="8" fillId="0" borderId="12" xfId="1" applyNumberFormat="1" applyFont="1" applyFill="1" applyBorder="1"/>
    <xf numFmtId="165" fontId="8" fillId="0" borderId="12" xfId="1" applyNumberFormat="1" applyFont="1" applyBorder="1"/>
    <xf numFmtId="0" fontId="25" fillId="0" borderId="0" xfId="0" applyFont="1"/>
    <xf numFmtId="0" fontId="26" fillId="0" borderId="0" xfId="0" applyFont="1"/>
    <xf numFmtId="0" fontId="31" fillId="0" borderId="0" xfId="3" applyFont="1" applyFill="1"/>
    <xf numFmtId="0" fontId="38" fillId="0" borderId="0" xfId="0" applyFont="1"/>
    <xf numFmtId="0" fontId="39" fillId="0" borderId="0" xfId="0" applyFont="1"/>
    <xf numFmtId="0" fontId="40" fillId="0" borderId="0" xfId="0" applyFont="1"/>
    <xf numFmtId="0" fontId="51" fillId="0" borderId="0" xfId="0" applyFont="1"/>
    <xf numFmtId="0" fontId="45" fillId="3" borderId="1" xfId="0" applyFont="1" applyFill="1" applyBorder="1" applyAlignment="1">
      <alignment wrapText="1"/>
    </xf>
    <xf numFmtId="0" fontId="52" fillId="3" borderId="1" xfId="0" applyFont="1" applyFill="1" applyBorder="1"/>
    <xf numFmtId="0" fontId="53" fillId="0" borderId="1" xfId="0" applyFont="1" applyBorder="1" applyAlignment="1">
      <alignment wrapText="1"/>
    </xf>
    <xf numFmtId="10" fontId="53" fillId="0" borderId="1" xfId="2" applyNumberFormat="1" applyFont="1" applyFill="1" applyBorder="1"/>
    <xf numFmtId="0" fontId="52" fillId="0" borderId="1" xfId="0" applyFont="1" applyBorder="1" applyAlignment="1">
      <alignment wrapText="1"/>
    </xf>
    <xf numFmtId="167" fontId="52" fillId="0" borderId="1" xfId="0" applyNumberFormat="1" applyFont="1" applyBorder="1"/>
    <xf numFmtId="0" fontId="54" fillId="0" borderId="1" xfId="0" applyFont="1" applyBorder="1" applyAlignment="1">
      <alignment wrapText="1"/>
    </xf>
    <xf numFmtId="9" fontId="55" fillId="0" borderId="17" xfId="0" applyNumberFormat="1" applyFont="1" applyBorder="1"/>
    <xf numFmtId="0" fontId="54" fillId="0" borderId="4" xfId="0" applyFont="1" applyBorder="1" applyAlignment="1">
      <alignment wrapText="1"/>
    </xf>
    <xf numFmtId="167" fontId="54" fillId="0" borderId="14" xfId="0" applyNumberFormat="1" applyFont="1" applyBorder="1"/>
    <xf numFmtId="9" fontId="53" fillId="0" borderId="1" xfId="2" applyFont="1" applyFill="1" applyBorder="1"/>
    <xf numFmtId="9" fontId="52" fillId="0" borderId="1" xfId="0" applyNumberFormat="1" applyFont="1" applyBorder="1" applyAlignment="1">
      <alignment wrapText="1"/>
    </xf>
    <xf numFmtId="0" fontId="52" fillId="3" borderId="2" xfId="0" applyFont="1" applyFill="1" applyBorder="1"/>
    <xf numFmtId="0" fontId="56" fillId="0" borderId="0" xfId="0" applyFont="1"/>
    <xf numFmtId="10" fontId="0" fillId="0" borderId="1" xfId="0" applyNumberFormat="1" applyBorder="1" applyAlignment="1">
      <alignment horizontal="right"/>
    </xf>
    <xf numFmtId="0" fontId="52" fillId="0" borderId="0" xfId="0" applyFont="1"/>
    <xf numFmtId="166" fontId="52" fillId="0" borderId="1" xfId="0" applyNumberFormat="1" applyFont="1" applyBorder="1"/>
    <xf numFmtId="9" fontId="52" fillId="0" borderId="1" xfId="0" applyNumberFormat="1" applyFont="1" applyBorder="1"/>
    <xf numFmtId="165" fontId="52" fillId="0" borderId="1" xfId="1" applyNumberFormat="1" applyFont="1" applyBorder="1"/>
    <xf numFmtId="165" fontId="2" fillId="0" borderId="17" xfId="0" applyNumberFormat="1" applyFont="1" applyBorder="1"/>
    <xf numFmtId="9" fontId="10" fillId="37" borderId="24" xfId="0" applyNumberFormat="1" applyFont="1" applyFill="1" applyBorder="1"/>
    <xf numFmtId="9" fontId="10" fillId="37" borderId="23" xfId="0" applyNumberFormat="1" applyFont="1" applyFill="1" applyBorder="1"/>
    <xf numFmtId="173" fontId="0" fillId="0" borderId="0" xfId="0" applyNumberFormat="1"/>
    <xf numFmtId="0" fontId="50" fillId="35" borderId="0" xfId="0" applyFont="1" applyFill="1" applyAlignment="1">
      <alignment horizontal="center" wrapText="1"/>
    </xf>
    <xf numFmtId="0" fontId="45" fillId="3" borderId="2" xfId="0" applyFont="1" applyFill="1" applyBorder="1" applyAlignment="1">
      <alignment horizontal="center" wrapText="1"/>
    </xf>
    <xf numFmtId="0" fontId="45" fillId="3" borderId="4" xfId="0" applyFont="1" applyFill="1" applyBorder="1" applyAlignment="1">
      <alignment horizontal="center" wrapText="1"/>
    </xf>
    <xf numFmtId="0" fontId="45" fillId="3" borderId="1" xfId="0" applyFont="1" applyFill="1" applyBorder="1" applyAlignment="1">
      <alignment horizontal="center" wrapText="1"/>
    </xf>
    <xf numFmtId="0" fontId="50" fillId="36" borderId="0" xfId="0" applyFont="1" applyFill="1" applyAlignment="1">
      <alignment horizontal="center" wrapText="1"/>
    </xf>
    <xf numFmtId="0" fontId="54" fillId="0" borderId="2" xfId="0" applyFont="1" applyBorder="1" applyAlignment="1">
      <alignment horizontal="center" wrapText="1"/>
    </xf>
    <xf numFmtId="0" fontId="54" fillId="0" borderId="4" xfId="0" applyFont="1" applyBorder="1" applyAlignment="1">
      <alignment horizontal="center" wrapText="1"/>
    </xf>
    <xf numFmtId="0" fontId="56" fillId="0" borderId="23" xfId="0" applyFont="1" applyBorder="1" applyAlignment="1">
      <alignment horizontal="center"/>
    </xf>
    <xf numFmtId="0" fontId="54" fillId="0" borderId="3" xfId="0" applyFont="1" applyBorder="1" applyAlignment="1">
      <alignment horizontal="center" wrapText="1"/>
    </xf>
    <xf numFmtId="0" fontId="45" fillId="3" borderId="15" xfId="0" applyFont="1" applyFill="1" applyBorder="1" applyAlignment="1">
      <alignment horizontal="center" wrapText="1"/>
    </xf>
    <xf numFmtId="0" fontId="45" fillId="3" borderId="17" xfId="0" applyFont="1" applyFill="1" applyBorder="1" applyAlignment="1">
      <alignment horizontal="center" wrapText="1"/>
    </xf>
    <xf numFmtId="0" fontId="45" fillId="3" borderId="0" xfId="0" applyFont="1" applyFill="1" applyAlignment="1">
      <alignment horizontal="center" wrapText="1"/>
    </xf>
    <xf numFmtId="0" fontId="0" fillId="0" borderId="0" xfId="0" applyAlignment="1">
      <alignment horizontal="center"/>
    </xf>
    <xf numFmtId="0" fontId="0" fillId="0" borderId="12" xfId="0" applyBorder="1" applyAlignment="1">
      <alignment horizontal="center" wrapText="1"/>
    </xf>
    <xf numFmtId="0" fontId="0" fillId="0" borderId="13" xfId="0" applyBorder="1" applyAlignment="1">
      <alignment horizontal="center" wrapText="1"/>
    </xf>
    <xf numFmtId="0" fontId="0" fillId="0" borderId="11" xfId="0" applyBorder="1" applyAlignment="1">
      <alignment horizontal="center" wrapText="1"/>
    </xf>
    <xf numFmtId="0" fontId="23" fillId="11" borderId="0" xfId="0" applyFont="1" applyFill="1" applyAlignment="1">
      <alignment horizontal="left" vertical="center" wrapText="1"/>
    </xf>
    <xf numFmtId="0" fontId="23" fillId="11" borderId="0" xfId="0" applyFont="1" applyFill="1" applyAlignment="1">
      <alignment horizontal="left" vertical="center"/>
    </xf>
    <xf numFmtId="0" fontId="23" fillId="11" borderId="0" xfId="0" applyFont="1" applyFill="1" applyAlignment="1">
      <alignment horizontal="center" vertical="center" wrapText="1"/>
    </xf>
    <xf numFmtId="0" fontId="22" fillId="25" borderId="0" xfId="0" applyFont="1" applyFill="1" applyAlignment="1">
      <alignment horizontal="left" vertical="center" wrapText="1"/>
    </xf>
    <xf numFmtId="0" fontId="23" fillId="25" borderId="0" xfId="0" applyFont="1" applyFill="1" applyAlignment="1">
      <alignment horizontal="left" vertical="center" wrapText="1"/>
    </xf>
    <xf numFmtId="0" fontId="20" fillId="11" borderId="0" xfId="0" applyFont="1" applyFill="1" applyAlignment="1">
      <alignment horizontal="left" vertical="center" wrapText="1"/>
    </xf>
    <xf numFmtId="0" fontId="24" fillId="0" borderId="0" xfId="0" applyFont="1" applyAlignment="1">
      <alignment horizontal="center" vertical="center"/>
    </xf>
    <xf numFmtId="0" fontId="0" fillId="0" borderId="0" xfId="0"/>
  </cellXfs>
  <cellStyles count="4">
    <cellStyle name="Comma" xfId="1" builtinId="3"/>
    <cellStyle name="Hyperlink" xfId="3" builtinId="8"/>
    <cellStyle name="Normal" xfId="0" builtinId="0"/>
    <cellStyle name="Percent" xfId="2" builtinId="5"/>
  </cellStyles>
  <dxfs count="45">
    <dxf>
      <numFmt numFmtId="35" formatCode="_(* #,##0.00_);_(* \(#,##0.00\);_(* &quot;-&quot;??_);_(@_)"/>
    </dxf>
    <dxf>
      <font>
        <b val="0"/>
        <i val="0"/>
        <strike val="0"/>
        <condense val="0"/>
        <extend val="0"/>
        <outline val="0"/>
        <shadow val="0"/>
        <u val="none"/>
        <vertAlign val="baseline"/>
        <sz val="11"/>
        <color rgb="FF000000"/>
        <name val="Calibri"/>
        <family val="2"/>
        <scheme val="minor"/>
      </font>
    </dxf>
    <dxf>
      <numFmt numFmtId="35" formatCode="_(* #,##0.00_);_(* \(#,##0.00\);_(* &quot;-&quot;??_);_(@_)"/>
    </dxf>
    <dxf>
      <font>
        <b val="0"/>
        <i val="0"/>
        <strike val="0"/>
        <condense val="0"/>
        <extend val="0"/>
        <outline val="0"/>
        <shadow val="0"/>
        <u val="none"/>
        <vertAlign val="baseline"/>
        <sz val="11"/>
        <color rgb="FF000000"/>
        <name val="Calibri"/>
        <family val="2"/>
        <scheme val="minor"/>
      </font>
    </dxf>
    <dxf>
      <numFmt numFmtId="35" formatCode="_(* #,##0.00_);_(* \(#,##0.00\);_(* &quot;-&quot;??_);_(@_)"/>
    </dxf>
    <dxf>
      <font>
        <b val="0"/>
        <i val="0"/>
        <strike val="0"/>
        <condense val="0"/>
        <extend val="0"/>
        <outline val="0"/>
        <shadow val="0"/>
        <u val="none"/>
        <vertAlign val="baseline"/>
        <sz val="11"/>
        <color rgb="FF000000"/>
        <name val="Calibri"/>
        <family val="2"/>
        <scheme val="minor"/>
      </font>
    </dxf>
    <dxf>
      <numFmt numFmtId="35" formatCode="_(* #,##0.00_);_(* \(#,##0.00\);_(* &quot;-&quot;??_);_(@_)"/>
    </dxf>
    <dxf>
      <font>
        <b val="0"/>
        <i val="0"/>
        <strike val="0"/>
        <condense val="0"/>
        <extend val="0"/>
        <outline val="0"/>
        <shadow val="0"/>
        <u val="none"/>
        <vertAlign val="baseline"/>
        <sz val="11"/>
        <color rgb="FF000000"/>
        <name val="Calibri"/>
        <family val="2"/>
        <scheme val="minor"/>
      </font>
    </dxf>
    <dxf>
      <numFmt numFmtId="35" formatCode="_(* #,##0.00_);_(* \(#,##0.00\);_(* &quot;-&quot;??_);_(@_)"/>
    </dxf>
    <dxf>
      <font>
        <b val="0"/>
        <i val="0"/>
        <strike val="0"/>
        <condense val="0"/>
        <extend val="0"/>
        <outline val="0"/>
        <shadow val="0"/>
        <u val="none"/>
        <vertAlign val="baseline"/>
        <sz val="11"/>
        <color rgb="FF000000"/>
        <name val="Calibri"/>
        <family val="2"/>
        <scheme val="minor"/>
      </font>
    </dxf>
    <dxf>
      <font>
        <b val="0"/>
        <i val="0"/>
        <strike val="0"/>
        <condense val="0"/>
        <extend val="0"/>
        <outline val="0"/>
        <shadow val="0"/>
        <u val="none"/>
        <vertAlign val="baseline"/>
        <sz val="11"/>
        <color theme="1"/>
        <name val="Calibri"/>
        <family val="2"/>
        <scheme val="minor"/>
      </font>
      <numFmt numFmtId="165" formatCode="_-* #,##0_-;\-* #,##0_-;_-* &quot;-&quot;??_-;_-@_-"/>
    </dxf>
    <dxf>
      <font>
        <b val="0"/>
        <i val="0"/>
        <strike val="0"/>
        <condense val="0"/>
        <extend val="0"/>
        <outline val="0"/>
        <shadow val="0"/>
        <u val="none"/>
        <vertAlign val="baseline"/>
        <sz val="11"/>
        <color rgb="FF000000"/>
        <name val="Calibri"/>
        <family val="2"/>
        <scheme val="minor"/>
      </font>
      <numFmt numFmtId="7" formatCode="#,##0.00_);\(#,##0.00\)"/>
    </dxf>
    <dxf>
      <font>
        <b val="0"/>
        <i val="0"/>
        <strike val="0"/>
        <condense val="0"/>
        <extend val="0"/>
        <outline val="0"/>
        <shadow val="0"/>
        <u val="none"/>
        <vertAlign val="baseline"/>
        <sz val="11"/>
        <color rgb="FF000000"/>
        <name val="Calibri"/>
        <family val="2"/>
        <scheme val="minor"/>
      </font>
      <numFmt numFmtId="13" formatCode="0%"/>
    </dxf>
    <dxf>
      <font>
        <b val="0"/>
        <i val="0"/>
        <strike val="0"/>
        <condense val="0"/>
        <extend val="0"/>
        <outline val="0"/>
        <shadow val="0"/>
        <u val="none"/>
        <vertAlign val="baseline"/>
        <sz val="11"/>
        <color rgb="FF000000"/>
        <name val="Calibri"/>
        <family val="2"/>
        <scheme val="minor"/>
      </font>
    </dxf>
    <dxf>
      <numFmt numFmtId="165" formatCode="_-* #,##0_-;\-* #,##0_-;_-* &quot;-&quot;??_-;_-@_-"/>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dxf>
    <dxf>
      <numFmt numFmtId="165" formatCode="_-* #,##0_-;\-* #,##0_-;_-* &quot;-&quot;??_-;_-@_-"/>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dxf>
    <dxf>
      <numFmt numFmtId="165" formatCode="_-* #,##0_-;\-* #,##0_-;_-* &quot;-&quot;??_-;_-@_-"/>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dxf>
    <dxf>
      <font>
        <b val="0"/>
        <i val="0"/>
        <strike val="0"/>
        <condense val="0"/>
        <extend val="0"/>
        <outline val="0"/>
        <shadow val="0"/>
        <u val="none"/>
        <vertAlign val="baseline"/>
        <sz val="11"/>
        <color theme="1"/>
        <name val="Calibri"/>
        <family val="2"/>
        <scheme val="minor"/>
      </font>
      <numFmt numFmtId="165" formatCode="_-* #,##0_-;\-* #,##0_-;_-* &quot;-&quot;??_-;_-@_-"/>
    </dxf>
    <dxf>
      <font>
        <b val="0"/>
        <i val="0"/>
        <strike val="0"/>
        <condense val="0"/>
        <extend val="0"/>
        <outline val="0"/>
        <shadow val="0"/>
        <u val="none"/>
        <vertAlign val="baseline"/>
        <sz val="11"/>
        <color theme="1"/>
        <name val="Calibri"/>
        <family val="2"/>
        <scheme val="minor"/>
      </font>
    </dxf>
    <dxf>
      <numFmt numFmtId="165" formatCode="_-* #,##0_-;\-* #,##0_-;_-* &quot;-&quot;??_-;_-@_-"/>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dxf>
    <dxf>
      <font>
        <b val="0"/>
        <i val="0"/>
        <strike val="0"/>
        <condense val="0"/>
        <extend val="0"/>
        <outline val="0"/>
        <shadow val="0"/>
        <u val="none"/>
        <vertAlign val="baseline"/>
        <sz val="11"/>
        <color theme="1"/>
        <name val="Calibri"/>
        <family val="2"/>
        <scheme val="minor"/>
      </font>
      <numFmt numFmtId="165" formatCode="_-* #,##0_-;\-* #,##0_-;_-* &quot;-&quot;??_-;_-@_-"/>
    </dxf>
    <dxf>
      <font>
        <b val="0"/>
        <i val="0"/>
        <strike val="0"/>
        <condense val="0"/>
        <extend val="0"/>
        <outline val="0"/>
        <shadow val="0"/>
        <u val="none"/>
        <vertAlign val="baseline"/>
        <sz val="11"/>
        <color theme="1"/>
        <name val="Calibri"/>
        <family val="2"/>
        <scheme val="minor"/>
      </font>
    </dxf>
    <dxf>
      <numFmt numFmtId="165" formatCode="_-* #,##0_-;\-* #,##0_-;_-* &quot;-&quot;??_-;_-@_-"/>
    </dxf>
    <dxf>
      <numFmt numFmtId="35" formatCode="_(* #,##0.00_);_(* \(#,##0.00\);_(* &quot;-&quot;??_);_(@_)"/>
    </dxf>
    <dxf>
      <font>
        <b val="0"/>
        <i val="0"/>
        <strike val="0"/>
        <condense val="0"/>
        <extend val="0"/>
        <outline val="0"/>
        <shadow val="0"/>
        <u val="none"/>
        <vertAlign val="baseline"/>
        <sz val="11"/>
        <color rgb="FF000000"/>
        <name val="Calibri"/>
        <family val="2"/>
        <scheme val="minor"/>
      </font>
    </dxf>
    <dxf>
      <font>
        <b val="0"/>
        <i val="0"/>
        <strike val="0"/>
        <condense val="0"/>
        <extend val="0"/>
        <outline val="0"/>
        <shadow val="0"/>
        <u val="none"/>
        <vertAlign val="baseline"/>
        <sz val="10"/>
        <color theme="1"/>
        <name val="Calibri"/>
        <family val="2"/>
        <scheme val="minor"/>
      </font>
      <fill>
        <patternFill patternType="solid">
          <fgColor indexed="64"/>
          <bgColor theme="0"/>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0"/>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0"/>
        </patternFill>
      </fill>
    </dxf>
    <dxf>
      <border>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9"/>
        </patternFill>
      </fill>
      <border diagonalUp="0" diagonalDown="0" outline="0">
        <left style="thin">
          <color indexed="64"/>
        </left>
        <right style="thin">
          <color indexed="64"/>
        </right>
        <top/>
        <bottom/>
      </border>
    </dxf>
  </dxfs>
  <tableStyles count="0" defaultTableStyle="TableStyleMedium2" defaultPivotStyle="PivotStyleLight16"/>
  <colors>
    <mruColors>
      <color rgb="FFE8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onnections" Target="connections.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powerPivotData" Target="model/item.data"/><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Financial analysis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'Annex 3 Fin Analysis - Summary'!#REF!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'Annex 3 Fin Analysis - Summary'!#REF!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'Annex 3 Fin Analysis - Summary'!#REF!</c15:sqref>
                        </c15:formulaRef>
                      </c:ext>
                    </c:extLst>
                    <c:strCache>
                      <c:ptCount val="1"/>
                      <c:pt idx="0">
                        <c:v>#REF!</c:v>
                      </c:pt>
                    </c:strCache>
                  </c:strRef>
                </c15:cat>
              </c15:filteredCategoryTitle>
            </c:ext>
            <c:ext xmlns:c16="http://schemas.microsoft.com/office/drawing/2014/chart" uri="{C3380CC4-5D6E-409C-BE32-E72D297353CC}">
              <c16:uniqueId val="{00000000-329F-4455-AFAA-34E26F13CBD9}"/>
            </c:ext>
          </c:extLst>
        </c:ser>
        <c:ser>
          <c:idx val="1"/>
          <c:order val="1"/>
          <c:spPr>
            <a:ln w="28575" cap="rnd">
              <a:solidFill>
                <a:schemeClr val="accent2"/>
              </a:solidFill>
              <a:round/>
            </a:ln>
            <a:effectLst/>
          </c:spPr>
          <c:marker>
            <c:symbol val="none"/>
          </c:marker>
          <c:val>
            <c:numRef>
              <c:f>'Annex 3 Fin Analysis - Summary'!#REF!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'Annex 3 Fin Analysis - Summary'!#REF!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'Annex 3 Fin Analysis - Summary'!#REF!</c15:sqref>
                        </c15:formulaRef>
                      </c:ext>
                    </c:extLst>
                    <c:strCache>
                      <c:ptCount val="1"/>
                      <c:pt idx="0">
                        <c:v>#REF!</c:v>
                      </c:pt>
                    </c:strCache>
                  </c:strRef>
                </c15:cat>
              </c15:filteredCategoryTitle>
            </c:ext>
            <c:ext xmlns:c16="http://schemas.microsoft.com/office/drawing/2014/chart" uri="{C3380CC4-5D6E-409C-BE32-E72D297353CC}">
              <c16:uniqueId val="{00000001-329F-4455-AFAA-34E26F13CBD9}"/>
            </c:ext>
          </c:extLst>
        </c:ser>
        <c:ser>
          <c:idx val="2"/>
          <c:order val="2"/>
          <c:spPr>
            <a:ln w="28575" cap="rnd">
              <a:solidFill>
                <a:schemeClr val="accent3"/>
              </a:solidFill>
              <a:round/>
            </a:ln>
            <a:effectLst/>
          </c:spPr>
          <c:marker>
            <c:symbol val="none"/>
          </c:marker>
          <c:val>
            <c:numRef>
              <c:f>'Annex 3 Fin Analysis - Summary'!#REF!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'Annex 3 Fin Analysis - Summary'!#REF!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'Annex 3 Fin Analysis - Summary'!#REF!</c15:sqref>
                        </c15:formulaRef>
                      </c:ext>
                    </c:extLst>
                    <c:strCache>
                      <c:ptCount val="1"/>
                      <c:pt idx="0">
                        <c:v>#REF!</c:v>
                      </c:pt>
                    </c:strCache>
                  </c:strRef>
                </c15:cat>
              </c15:filteredCategoryTitle>
            </c:ext>
            <c:ext xmlns:c16="http://schemas.microsoft.com/office/drawing/2014/chart" uri="{C3380CC4-5D6E-409C-BE32-E72D297353CC}">
              <c16:uniqueId val="{00000002-329F-4455-AFAA-34E26F13CBD9}"/>
            </c:ext>
          </c:extLst>
        </c:ser>
        <c:ser>
          <c:idx val="3"/>
          <c:order val="3"/>
          <c:spPr>
            <a:ln w="28575" cap="rnd">
              <a:solidFill>
                <a:schemeClr val="accent4"/>
              </a:solidFill>
              <a:round/>
            </a:ln>
            <a:effectLst/>
          </c:spPr>
          <c:marker>
            <c:symbol val="none"/>
          </c:marker>
          <c:val>
            <c:numRef>
              <c:f>'Annex 3 Fin Analysis - Summary'!#REF!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'Annex 3 Fin Analysis - Summary'!#REF!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'Annex 3 Fin Analysis - Summary'!#REF!</c15:sqref>
                        </c15:formulaRef>
                      </c:ext>
                    </c:extLst>
                    <c:strCache>
                      <c:ptCount val="1"/>
                      <c:pt idx="0">
                        <c:v>#REF!</c:v>
                      </c:pt>
                    </c:strCache>
                  </c:strRef>
                </c15:cat>
              </c15:filteredCategoryTitle>
            </c:ext>
            <c:ext xmlns:c16="http://schemas.microsoft.com/office/drawing/2014/chart" uri="{C3380CC4-5D6E-409C-BE32-E72D297353CC}">
              <c16:uniqueId val="{00000003-329F-4455-AFAA-34E26F13CBD9}"/>
            </c:ext>
          </c:extLst>
        </c:ser>
        <c:dLbls>
          <c:showLegendKey val="0"/>
          <c:showVal val="0"/>
          <c:showCatName val="0"/>
          <c:showSerName val="0"/>
          <c:showPercent val="0"/>
          <c:showBubbleSize val="0"/>
        </c:dLbls>
        <c:smooth val="0"/>
        <c:axId val="371594888"/>
        <c:axId val="371588328"/>
      </c:lineChart>
      <c:catAx>
        <c:axId val="371594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1588328"/>
        <c:crosses val="autoZero"/>
        <c:auto val="1"/>
        <c:lblAlgn val="ctr"/>
        <c:lblOffset val="100"/>
        <c:noMultiLvlLbl val="0"/>
      </c:catAx>
      <c:valAx>
        <c:axId val="371588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1594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Financial analysis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'Fin Analysis - Sensitivity'!#REF!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'Fin Analysis - Sensitivity'!#REF!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'Fin Analysis - Sensitivity'!#REF!</c15:sqref>
                        </c15:formulaRef>
                      </c:ext>
                    </c:extLst>
                    <c:strCache>
                      <c:ptCount val="1"/>
                      <c:pt idx="0">
                        <c:v>#REF!</c:v>
                      </c:pt>
                    </c:strCache>
                  </c:strRef>
                </c15:cat>
              </c15:filteredCategoryTitle>
            </c:ext>
            <c:ext xmlns:c16="http://schemas.microsoft.com/office/drawing/2014/chart" uri="{C3380CC4-5D6E-409C-BE32-E72D297353CC}">
              <c16:uniqueId val="{00000000-E408-4736-8A3A-058B96286633}"/>
            </c:ext>
          </c:extLst>
        </c:ser>
        <c:ser>
          <c:idx val="1"/>
          <c:order val="1"/>
          <c:spPr>
            <a:ln w="28575" cap="rnd">
              <a:solidFill>
                <a:schemeClr val="accent2"/>
              </a:solidFill>
              <a:round/>
            </a:ln>
            <a:effectLst/>
          </c:spPr>
          <c:marker>
            <c:symbol val="none"/>
          </c:marker>
          <c:val>
            <c:numRef>
              <c:f>'Fin Analysis - Sensitivity'!#REF!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'Fin Analysis - Sensitivity'!#REF!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'Fin Analysis - Sensitivity'!#REF!</c15:sqref>
                        </c15:formulaRef>
                      </c:ext>
                    </c:extLst>
                    <c:strCache>
                      <c:ptCount val="1"/>
                      <c:pt idx="0">
                        <c:v>#REF!</c:v>
                      </c:pt>
                    </c:strCache>
                  </c:strRef>
                </c15:cat>
              </c15:filteredCategoryTitle>
            </c:ext>
            <c:ext xmlns:c16="http://schemas.microsoft.com/office/drawing/2014/chart" uri="{C3380CC4-5D6E-409C-BE32-E72D297353CC}">
              <c16:uniqueId val="{00000001-E408-4736-8A3A-058B96286633}"/>
            </c:ext>
          </c:extLst>
        </c:ser>
        <c:ser>
          <c:idx val="2"/>
          <c:order val="2"/>
          <c:spPr>
            <a:ln w="28575" cap="rnd">
              <a:solidFill>
                <a:schemeClr val="accent3"/>
              </a:solidFill>
              <a:round/>
            </a:ln>
            <a:effectLst/>
          </c:spPr>
          <c:marker>
            <c:symbol val="none"/>
          </c:marker>
          <c:val>
            <c:numRef>
              <c:f>'Fin Analysis - Sensitivity'!#REF!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'Fin Analysis - Sensitivity'!#REF!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'Fin Analysis - Sensitivity'!#REF!</c15:sqref>
                        </c15:formulaRef>
                      </c:ext>
                    </c:extLst>
                    <c:strCache>
                      <c:ptCount val="1"/>
                      <c:pt idx="0">
                        <c:v>#REF!</c:v>
                      </c:pt>
                    </c:strCache>
                  </c:strRef>
                </c15:cat>
              </c15:filteredCategoryTitle>
            </c:ext>
            <c:ext xmlns:c16="http://schemas.microsoft.com/office/drawing/2014/chart" uri="{C3380CC4-5D6E-409C-BE32-E72D297353CC}">
              <c16:uniqueId val="{00000002-E408-4736-8A3A-058B96286633}"/>
            </c:ext>
          </c:extLst>
        </c:ser>
        <c:ser>
          <c:idx val="3"/>
          <c:order val="3"/>
          <c:spPr>
            <a:ln w="28575" cap="rnd">
              <a:solidFill>
                <a:schemeClr val="accent4"/>
              </a:solidFill>
              <a:round/>
            </a:ln>
            <a:effectLst/>
          </c:spPr>
          <c:marker>
            <c:symbol val="none"/>
          </c:marker>
          <c:val>
            <c:numRef>
              <c:f>'Fin Analysis - Sensitivity'!#REF!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'Fin Analysis - Sensitivity'!#REF!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'Fin Analysis - Sensitivity'!#REF!</c15:sqref>
                        </c15:formulaRef>
                      </c:ext>
                    </c:extLst>
                    <c:strCache>
                      <c:ptCount val="1"/>
                      <c:pt idx="0">
                        <c:v>#REF!</c:v>
                      </c:pt>
                    </c:strCache>
                  </c:strRef>
                </c15:cat>
              </c15:filteredCategoryTitle>
            </c:ext>
            <c:ext xmlns:c16="http://schemas.microsoft.com/office/drawing/2014/chart" uri="{C3380CC4-5D6E-409C-BE32-E72D297353CC}">
              <c16:uniqueId val="{00000003-E408-4736-8A3A-058B96286633}"/>
            </c:ext>
          </c:extLst>
        </c:ser>
        <c:dLbls>
          <c:showLegendKey val="0"/>
          <c:showVal val="0"/>
          <c:showCatName val="0"/>
          <c:showSerName val="0"/>
          <c:showPercent val="0"/>
          <c:showBubbleSize val="0"/>
        </c:dLbls>
        <c:smooth val="0"/>
        <c:axId val="371594888"/>
        <c:axId val="371588328"/>
      </c:lineChart>
      <c:catAx>
        <c:axId val="371594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1588328"/>
        <c:crosses val="autoZero"/>
        <c:auto val="1"/>
        <c:lblAlgn val="ctr"/>
        <c:lblOffset val="100"/>
        <c:noMultiLvlLbl val="0"/>
      </c:catAx>
      <c:valAx>
        <c:axId val="371588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1594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'Figures '!$F$3</c:f>
              <c:strCache>
                <c:ptCount val="1"/>
                <c:pt idx="0">
                  <c:v>20 yr NPV w/o GCF</c:v>
                </c:pt>
              </c:strCache>
            </c:strRef>
          </c:tx>
          <c:spPr>
            <a:ln w="28575" cap="rnd">
              <a:solidFill>
                <a:schemeClr val="accent1"/>
              </a:solidFill>
              <a:round/>
            </a:ln>
            <a:effectLst/>
          </c:spPr>
          <c:marker>
            <c:symbol val="none"/>
          </c:marker>
          <c:cat>
            <c:numRef>
              <c:f>'Figures '!$H$5:$H$8</c:f>
              <c:numCache>
                <c:formatCode>0%</c:formatCode>
                <c:ptCount val="4"/>
                <c:pt idx="0">
                  <c:v>0.05</c:v>
                </c:pt>
                <c:pt idx="1">
                  <c:v>0.1</c:v>
                </c:pt>
                <c:pt idx="2">
                  <c:v>0.12</c:v>
                </c:pt>
                <c:pt idx="3">
                  <c:v>0.2</c:v>
                </c:pt>
              </c:numCache>
            </c:numRef>
          </c:cat>
          <c:val>
            <c:numRef>
              <c:f>'Figures '!$F$5:$F$8</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37F7-4C7A-848E-F1545637BAF0}"/>
            </c:ext>
          </c:extLst>
        </c:ser>
        <c:ser>
          <c:idx val="1"/>
          <c:order val="1"/>
          <c:tx>
            <c:strRef>
              <c:f>'Figures '!$I$3</c:f>
              <c:strCache>
                <c:ptCount val="1"/>
                <c:pt idx="0">
                  <c:v>20 yr NPV w/ GCF</c:v>
                </c:pt>
              </c:strCache>
            </c:strRef>
          </c:tx>
          <c:spPr>
            <a:ln w="28575" cap="rnd">
              <a:solidFill>
                <a:schemeClr val="accent2"/>
              </a:solidFill>
              <a:round/>
            </a:ln>
            <a:effectLst/>
          </c:spPr>
          <c:marker>
            <c:symbol val="none"/>
          </c:marker>
          <c:cat>
            <c:numRef>
              <c:f>'Figures '!$H$5:$H$8</c:f>
              <c:numCache>
                <c:formatCode>0%</c:formatCode>
                <c:ptCount val="4"/>
                <c:pt idx="0">
                  <c:v>0.05</c:v>
                </c:pt>
                <c:pt idx="1">
                  <c:v>0.1</c:v>
                </c:pt>
                <c:pt idx="2">
                  <c:v>0.12</c:v>
                </c:pt>
                <c:pt idx="3">
                  <c:v>0.2</c:v>
                </c:pt>
              </c:numCache>
            </c:numRef>
          </c:cat>
          <c:val>
            <c:numRef>
              <c:f>'Figures '!$I$5:$I$8</c:f>
              <c:numCache>
                <c:formatCode>#,##0</c:formatCode>
                <c:ptCount val="4"/>
                <c:pt idx="0">
                  <c:v>53276.828800297502</c:v>
                </c:pt>
                <c:pt idx="1">
                  <c:v>29593.326975784836</c:v>
                </c:pt>
                <c:pt idx="2">
                  <c:v>23837.168412526291</c:v>
                </c:pt>
                <c:pt idx="3">
                  <c:v>11003.783306206466</c:v>
                </c:pt>
              </c:numCache>
            </c:numRef>
          </c:val>
          <c:smooth val="0"/>
          <c:extLst>
            <c:ext xmlns:c16="http://schemas.microsoft.com/office/drawing/2014/chart" uri="{C3380CC4-5D6E-409C-BE32-E72D297353CC}">
              <c16:uniqueId val="{00000001-37F7-4C7A-848E-F1545637BAF0}"/>
            </c:ext>
          </c:extLst>
        </c:ser>
        <c:dLbls>
          <c:showLegendKey val="0"/>
          <c:showVal val="0"/>
          <c:showCatName val="0"/>
          <c:showSerName val="0"/>
          <c:showPercent val="0"/>
          <c:showBubbleSize val="0"/>
        </c:dLbls>
        <c:smooth val="0"/>
        <c:axId val="688404000"/>
        <c:axId val="688389600"/>
      </c:lineChart>
      <c:catAx>
        <c:axId val="688404000"/>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688389600"/>
        <c:crosses val="autoZero"/>
        <c:auto val="1"/>
        <c:lblAlgn val="ctr"/>
        <c:lblOffset val="100"/>
        <c:noMultiLvlLbl val="0"/>
      </c:catAx>
      <c:valAx>
        <c:axId val="6883896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688404000"/>
        <c:crosses val="autoZero"/>
        <c:crossBetween val="between"/>
      </c:valAx>
      <c:spPr>
        <a:noFill/>
        <a:ln>
          <a:noFill/>
        </a:ln>
        <a:effectLst/>
      </c:spPr>
    </c:plotArea>
    <c:legend>
      <c:legendPos val="b"/>
      <c:layout>
        <c:manualLayout>
          <c:xMode val="edge"/>
          <c:yMode val="edge"/>
          <c:x val="2.4293525809273974E-3"/>
          <c:y val="0.8795494781567722"/>
          <c:w val="0.9"/>
          <c:h val="0.1204505218432278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l-GR"/>
        </a:p>
      </c:txPr>
    </c:title>
    <c:autoTitleDeleted val="0"/>
    <c:plotArea>
      <c:layout/>
      <c:lineChart>
        <c:grouping val="standard"/>
        <c:varyColors val="0"/>
        <c:ser>
          <c:idx val="0"/>
          <c:order val="0"/>
          <c:tx>
            <c:strRef>
              <c:f>'Figures '!$L$3</c:f>
              <c:strCache>
                <c:ptCount val="1"/>
                <c:pt idx="0">
                  <c:v>20 yr NPV w/o GCF</c:v>
                </c:pt>
              </c:strCache>
            </c:strRef>
          </c:tx>
          <c:spPr>
            <a:ln w="28575" cap="rnd">
              <a:solidFill>
                <a:schemeClr val="accent1"/>
              </a:solidFill>
              <a:round/>
            </a:ln>
            <a:effectLst/>
          </c:spPr>
          <c:marker>
            <c:symbol val="none"/>
          </c:marker>
          <c:cat>
            <c:numRef>
              <c:f>'Figures '!$N$4:$N$6</c:f>
              <c:numCache>
                <c:formatCode>0%</c:formatCode>
                <c:ptCount val="3"/>
                <c:pt idx="0">
                  <c:v>0</c:v>
                </c:pt>
                <c:pt idx="1">
                  <c:v>0.1</c:v>
                </c:pt>
                <c:pt idx="2">
                  <c:v>0.25</c:v>
                </c:pt>
              </c:numCache>
            </c:numRef>
          </c:cat>
          <c:val>
            <c:numRef>
              <c:f>'Figures '!$L$4:$L$6</c:f>
              <c:numCache>
                <c:formatCode>#,##0</c:formatCode>
                <c:ptCount val="3"/>
                <c:pt idx="0">
                  <c:v>0</c:v>
                </c:pt>
                <c:pt idx="1">
                  <c:v>0</c:v>
                </c:pt>
                <c:pt idx="2">
                  <c:v>0</c:v>
                </c:pt>
              </c:numCache>
            </c:numRef>
          </c:val>
          <c:smooth val="0"/>
          <c:extLst>
            <c:ext xmlns:c16="http://schemas.microsoft.com/office/drawing/2014/chart" uri="{C3380CC4-5D6E-409C-BE32-E72D297353CC}">
              <c16:uniqueId val="{00000000-E4E5-4CFB-82D4-AB6663F74D84}"/>
            </c:ext>
          </c:extLst>
        </c:ser>
        <c:ser>
          <c:idx val="1"/>
          <c:order val="1"/>
          <c:tx>
            <c:strRef>
              <c:f>'Figures '!$O$3</c:f>
              <c:strCache>
                <c:ptCount val="1"/>
                <c:pt idx="0">
                  <c:v>20 yr NPV w/o GCF</c:v>
                </c:pt>
              </c:strCache>
            </c:strRef>
          </c:tx>
          <c:spPr>
            <a:ln w="28575" cap="rnd">
              <a:solidFill>
                <a:schemeClr val="accent2"/>
              </a:solidFill>
              <a:round/>
            </a:ln>
            <a:effectLst/>
          </c:spPr>
          <c:marker>
            <c:symbol val="none"/>
          </c:marker>
          <c:cat>
            <c:numRef>
              <c:f>'Figures '!$N$4:$N$6</c:f>
              <c:numCache>
                <c:formatCode>0%</c:formatCode>
                <c:ptCount val="3"/>
                <c:pt idx="0">
                  <c:v>0</c:v>
                </c:pt>
                <c:pt idx="1">
                  <c:v>0.1</c:v>
                </c:pt>
                <c:pt idx="2">
                  <c:v>0.25</c:v>
                </c:pt>
              </c:numCache>
            </c:numRef>
          </c:cat>
          <c:val>
            <c:numRef>
              <c:f>'Figures '!$O$4:$O$6</c:f>
              <c:numCache>
                <c:formatCode>#,##0</c:formatCode>
                <c:ptCount val="3"/>
                <c:pt idx="0">
                  <c:v>23837.168412526291</c:v>
                </c:pt>
                <c:pt idx="1">
                  <c:v>21453.45157127365</c:v>
                </c:pt>
                <c:pt idx="2">
                  <c:v>17877.876309394724</c:v>
                </c:pt>
              </c:numCache>
            </c:numRef>
          </c:val>
          <c:smooth val="0"/>
          <c:extLst>
            <c:ext xmlns:c16="http://schemas.microsoft.com/office/drawing/2014/chart" uri="{C3380CC4-5D6E-409C-BE32-E72D297353CC}">
              <c16:uniqueId val="{00000001-E4E5-4CFB-82D4-AB6663F74D84}"/>
            </c:ext>
          </c:extLst>
        </c:ser>
        <c:dLbls>
          <c:showLegendKey val="0"/>
          <c:showVal val="0"/>
          <c:showCatName val="0"/>
          <c:showSerName val="0"/>
          <c:showPercent val="0"/>
          <c:showBubbleSize val="0"/>
        </c:dLbls>
        <c:smooth val="0"/>
        <c:axId val="912193536"/>
        <c:axId val="912194496"/>
      </c:lineChart>
      <c:catAx>
        <c:axId val="912193536"/>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912194496"/>
        <c:crosses val="autoZero"/>
        <c:auto val="1"/>
        <c:lblAlgn val="ctr"/>
        <c:lblOffset val="100"/>
        <c:noMultiLvlLbl val="0"/>
      </c:catAx>
      <c:valAx>
        <c:axId val="912194496"/>
        <c:scaling>
          <c:orientation val="minMax"/>
          <c:min val="120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912193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l-GR"/>
        </a:p>
      </c:txPr>
    </c:title>
    <c:autoTitleDeleted val="0"/>
    <c:plotArea>
      <c:layout/>
      <c:lineChart>
        <c:grouping val="standard"/>
        <c:varyColors val="0"/>
        <c:ser>
          <c:idx val="0"/>
          <c:order val="0"/>
          <c:tx>
            <c:strRef>
              <c:f>'Figures '!$F$12</c:f>
              <c:strCache>
                <c:ptCount val="1"/>
                <c:pt idx="0">
                  <c:v>20 yr NPV w/o GCF</c:v>
                </c:pt>
              </c:strCache>
            </c:strRef>
          </c:tx>
          <c:spPr>
            <a:ln w="28575" cap="rnd">
              <a:solidFill>
                <a:schemeClr val="accent1"/>
              </a:solidFill>
              <a:round/>
            </a:ln>
            <a:effectLst/>
          </c:spPr>
          <c:marker>
            <c:symbol val="none"/>
          </c:marker>
          <c:cat>
            <c:numRef>
              <c:f>'Figures '!$H$14:$H$17</c:f>
              <c:numCache>
                <c:formatCode>0%</c:formatCode>
                <c:ptCount val="4"/>
                <c:pt idx="0">
                  <c:v>0.05</c:v>
                </c:pt>
                <c:pt idx="1">
                  <c:v>0.1</c:v>
                </c:pt>
                <c:pt idx="2">
                  <c:v>0.12</c:v>
                </c:pt>
                <c:pt idx="3">
                  <c:v>0.2</c:v>
                </c:pt>
              </c:numCache>
            </c:numRef>
          </c:cat>
          <c:val>
            <c:numRef>
              <c:f>'Figures '!$F$14:$F$17</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E9D5-4F65-AFF3-42731E2F4C49}"/>
            </c:ext>
          </c:extLst>
        </c:ser>
        <c:dLbls>
          <c:showLegendKey val="0"/>
          <c:showVal val="0"/>
          <c:showCatName val="0"/>
          <c:showSerName val="0"/>
          <c:showPercent val="0"/>
          <c:showBubbleSize val="0"/>
        </c:dLbls>
        <c:marker val="1"/>
        <c:smooth val="0"/>
        <c:axId val="1816247040"/>
        <c:axId val="1816255680"/>
      </c:lineChart>
      <c:lineChart>
        <c:grouping val="standard"/>
        <c:varyColors val="0"/>
        <c:ser>
          <c:idx val="1"/>
          <c:order val="1"/>
          <c:tx>
            <c:strRef>
              <c:f>'Figures '!$I$12</c:f>
              <c:strCache>
                <c:ptCount val="1"/>
                <c:pt idx="0">
                  <c:v>20 yr NPV w/ GCF</c:v>
                </c:pt>
              </c:strCache>
            </c:strRef>
          </c:tx>
          <c:spPr>
            <a:ln w="28575" cap="rnd">
              <a:solidFill>
                <a:schemeClr val="accent2"/>
              </a:solidFill>
              <a:round/>
            </a:ln>
            <a:effectLst/>
          </c:spPr>
          <c:marker>
            <c:symbol val="none"/>
          </c:marker>
          <c:cat>
            <c:numRef>
              <c:f>'Figures '!$H$14:$H$17</c:f>
              <c:numCache>
                <c:formatCode>0%</c:formatCode>
                <c:ptCount val="4"/>
                <c:pt idx="0">
                  <c:v>0.05</c:v>
                </c:pt>
                <c:pt idx="1">
                  <c:v>0.1</c:v>
                </c:pt>
                <c:pt idx="2">
                  <c:v>0.12</c:v>
                </c:pt>
                <c:pt idx="3">
                  <c:v>0.2</c:v>
                </c:pt>
              </c:numCache>
            </c:numRef>
          </c:cat>
          <c:val>
            <c:numRef>
              <c:f>'Figures '!$I$14:$I$17</c:f>
              <c:numCache>
                <c:formatCode>#,##0</c:formatCode>
                <c:ptCount val="4"/>
                <c:pt idx="0">
                  <c:v>40801.222322540874</c:v>
                </c:pt>
                <c:pt idx="1">
                  <c:v>25417.891242670594</c:v>
                </c:pt>
                <c:pt idx="2">
                  <c:v>21395.631640167518</c:v>
                </c:pt>
                <c:pt idx="3">
                  <c:v>11561.652267241558</c:v>
                </c:pt>
              </c:numCache>
            </c:numRef>
          </c:val>
          <c:smooth val="0"/>
          <c:extLst>
            <c:ext xmlns:c16="http://schemas.microsoft.com/office/drawing/2014/chart" uri="{C3380CC4-5D6E-409C-BE32-E72D297353CC}">
              <c16:uniqueId val="{00000001-E9D5-4F65-AFF3-42731E2F4C49}"/>
            </c:ext>
          </c:extLst>
        </c:ser>
        <c:dLbls>
          <c:showLegendKey val="0"/>
          <c:showVal val="0"/>
          <c:showCatName val="0"/>
          <c:showSerName val="0"/>
          <c:showPercent val="0"/>
          <c:showBubbleSize val="0"/>
        </c:dLbls>
        <c:marker val="1"/>
        <c:smooth val="0"/>
        <c:axId val="1816226400"/>
        <c:axId val="1816251360"/>
      </c:lineChart>
      <c:catAx>
        <c:axId val="1816247040"/>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816255680"/>
        <c:crosses val="autoZero"/>
        <c:auto val="1"/>
        <c:lblAlgn val="ctr"/>
        <c:lblOffset val="100"/>
        <c:noMultiLvlLbl val="0"/>
      </c:catAx>
      <c:valAx>
        <c:axId val="18162556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816247040"/>
        <c:crosses val="autoZero"/>
        <c:crossBetween val="between"/>
      </c:valAx>
      <c:valAx>
        <c:axId val="1816251360"/>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816226400"/>
        <c:crosses val="max"/>
        <c:crossBetween val="between"/>
      </c:valAx>
      <c:catAx>
        <c:axId val="1816226400"/>
        <c:scaling>
          <c:orientation val="minMax"/>
        </c:scaling>
        <c:delete val="1"/>
        <c:axPos val="b"/>
        <c:numFmt formatCode="0%" sourceLinked="1"/>
        <c:majorTickMark val="out"/>
        <c:minorTickMark val="none"/>
        <c:tickLblPos val="nextTo"/>
        <c:crossAx val="181625136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l-GR"/>
        </a:p>
      </c:txPr>
    </c:title>
    <c:autoTitleDeleted val="0"/>
    <c:plotArea>
      <c:layout/>
      <c:lineChart>
        <c:grouping val="standard"/>
        <c:varyColors val="0"/>
        <c:ser>
          <c:idx val="0"/>
          <c:order val="0"/>
          <c:tx>
            <c:strRef>
              <c:f>'Figures '!$L$12</c:f>
              <c:strCache>
                <c:ptCount val="1"/>
                <c:pt idx="0">
                  <c:v>20 yr NPV w/o GCF</c:v>
                </c:pt>
              </c:strCache>
            </c:strRef>
          </c:tx>
          <c:spPr>
            <a:ln w="28575" cap="rnd">
              <a:solidFill>
                <a:schemeClr val="accent1"/>
              </a:solidFill>
              <a:round/>
            </a:ln>
            <a:effectLst/>
          </c:spPr>
          <c:marker>
            <c:symbol val="none"/>
          </c:marker>
          <c:cat>
            <c:numRef>
              <c:f>'Figures '!$N$13:$N$15</c:f>
              <c:numCache>
                <c:formatCode>0%</c:formatCode>
                <c:ptCount val="3"/>
                <c:pt idx="0">
                  <c:v>0</c:v>
                </c:pt>
                <c:pt idx="1">
                  <c:v>0.1</c:v>
                </c:pt>
                <c:pt idx="2">
                  <c:v>0.25</c:v>
                </c:pt>
              </c:numCache>
            </c:numRef>
          </c:cat>
          <c:val>
            <c:numRef>
              <c:f>'Figures '!$L$13:$L$15</c:f>
              <c:numCache>
                <c:formatCode>#,##0</c:formatCode>
                <c:ptCount val="3"/>
                <c:pt idx="0">
                  <c:v>0</c:v>
                </c:pt>
                <c:pt idx="1">
                  <c:v>0</c:v>
                </c:pt>
                <c:pt idx="2">
                  <c:v>0</c:v>
                </c:pt>
              </c:numCache>
            </c:numRef>
          </c:val>
          <c:smooth val="0"/>
          <c:extLst>
            <c:ext xmlns:c16="http://schemas.microsoft.com/office/drawing/2014/chart" uri="{C3380CC4-5D6E-409C-BE32-E72D297353CC}">
              <c16:uniqueId val="{00000000-3C97-4F3C-B77E-7DB38E137E47}"/>
            </c:ext>
          </c:extLst>
        </c:ser>
        <c:dLbls>
          <c:showLegendKey val="0"/>
          <c:showVal val="0"/>
          <c:showCatName val="0"/>
          <c:showSerName val="0"/>
          <c:showPercent val="0"/>
          <c:showBubbleSize val="0"/>
        </c:dLbls>
        <c:marker val="1"/>
        <c:smooth val="0"/>
        <c:axId val="1863190288"/>
        <c:axId val="1863190768"/>
      </c:lineChart>
      <c:lineChart>
        <c:grouping val="standard"/>
        <c:varyColors val="0"/>
        <c:ser>
          <c:idx val="1"/>
          <c:order val="1"/>
          <c:tx>
            <c:strRef>
              <c:f>'Figures '!$O$12</c:f>
              <c:strCache>
                <c:ptCount val="1"/>
                <c:pt idx="0">
                  <c:v>20 yr NPV w/o GCF</c:v>
                </c:pt>
              </c:strCache>
            </c:strRef>
          </c:tx>
          <c:spPr>
            <a:ln w="28575" cap="rnd">
              <a:solidFill>
                <a:schemeClr val="accent2"/>
              </a:solidFill>
              <a:round/>
            </a:ln>
            <a:effectLst/>
          </c:spPr>
          <c:marker>
            <c:symbol val="none"/>
          </c:marker>
          <c:cat>
            <c:numRef>
              <c:f>'Figures '!$N$13:$N$15</c:f>
              <c:numCache>
                <c:formatCode>0%</c:formatCode>
                <c:ptCount val="3"/>
                <c:pt idx="0">
                  <c:v>0</c:v>
                </c:pt>
                <c:pt idx="1">
                  <c:v>0.1</c:v>
                </c:pt>
                <c:pt idx="2">
                  <c:v>0.25</c:v>
                </c:pt>
              </c:numCache>
            </c:numRef>
          </c:cat>
          <c:val>
            <c:numRef>
              <c:f>'Figures '!$O$13:$O$15</c:f>
              <c:numCache>
                <c:formatCode>#,##0</c:formatCode>
                <c:ptCount val="3"/>
                <c:pt idx="0">
                  <c:v>21395.631640167518</c:v>
                </c:pt>
                <c:pt idx="1">
                  <c:v>19256.068476150762</c:v>
                </c:pt>
                <c:pt idx="2">
                  <c:v>16046.72373012563</c:v>
                </c:pt>
              </c:numCache>
            </c:numRef>
          </c:val>
          <c:smooth val="0"/>
          <c:extLst>
            <c:ext xmlns:c16="http://schemas.microsoft.com/office/drawing/2014/chart" uri="{C3380CC4-5D6E-409C-BE32-E72D297353CC}">
              <c16:uniqueId val="{00000001-3C97-4F3C-B77E-7DB38E137E47}"/>
            </c:ext>
          </c:extLst>
        </c:ser>
        <c:dLbls>
          <c:showLegendKey val="0"/>
          <c:showVal val="0"/>
          <c:showCatName val="0"/>
          <c:showSerName val="0"/>
          <c:showPercent val="0"/>
          <c:showBubbleSize val="0"/>
        </c:dLbls>
        <c:marker val="1"/>
        <c:smooth val="0"/>
        <c:axId val="1863189808"/>
        <c:axId val="1863186928"/>
      </c:lineChart>
      <c:catAx>
        <c:axId val="1863190288"/>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863190768"/>
        <c:crosses val="autoZero"/>
        <c:auto val="1"/>
        <c:lblAlgn val="ctr"/>
        <c:lblOffset val="100"/>
        <c:noMultiLvlLbl val="0"/>
      </c:catAx>
      <c:valAx>
        <c:axId val="18631907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863190288"/>
        <c:crosses val="autoZero"/>
        <c:crossBetween val="between"/>
      </c:valAx>
      <c:valAx>
        <c:axId val="1863186928"/>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863189808"/>
        <c:crosses val="max"/>
        <c:crossBetween val="between"/>
      </c:valAx>
      <c:catAx>
        <c:axId val="1863189808"/>
        <c:scaling>
          <c:orientation val="minMax"/>
        </c:scaling>
        <c:delete val="1"/>
        <c:axPos val="b"/>
        <c:numFmt formatCode="0%" sourceLinked="1"/>
        <c:majorTickMark val="out"/>
        <c:minorTickMark val="none"/>
        <c:tickLblPos val="nextTo"/>
        <c:crossAx val="186318692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l-GR"/>
        </a:p>
      </c:txPr>
    </c:title>
    <c:autoTitleDeleted val="0"/>
    <c:plotArea>
      <c:layout/>
      <c:lineChart>
        <c:grouping val="standard"/>
        <c:varyColors val="0"/>
        <c:ser>
          <c:idx val="0"/>
          <c:order val="0"/>
          <c:tx>
            <c:strRef>
              <c:f>'Figures '!$L$26</c:f>
              <c:strCache>
                <c:ptCount val="1"/>
                <c:pt idx="0">
                  <c:v>20 yr NPV w/o GCF</c:v>
                </c:pt>
              </c:strCache>
            </c:strRef>
          </c:tx>
          <c:spPr>
            <a:ln w="28575" cap="rnd">
              <a:solidFill>
                <a:schemeClr val="accent1"/>
              </a:solidFill>
              <a:round/>
            </a:ln>
            <a:effectLst/>
          </c:spPr>
          <c:marker>
            <c:symbol val="none"/>
          </c:marker>
          <c:cat>
            <c:numRef>
              <c:f>'Figures '!$N$27:$N$29</c:f>
              <c:numCache>
                <c:formatCode>0%</c:formatCode>
                <c:ptCount val="3"/>
                <c:pt idx="0">
                  <c:v>0</c:v>
                </c:pt>
                <c:pt idx="1">
                  <c:v>0.1</c:v>
                </c:pt>
                <c:pt idx="2">
                  <c:v>0.25</c:v>
                </c:pt>
              </c:numCache>
            </c:numRef>
          </c:cat>
          <c:val>
            <c:numRef>
              <c:f>'Figures '!$L$27:$L$29</c:f>
              <c:numCache>
                <c:formatCode>#,##0</c:formatCode>
                <c:ptCount val="3"/>
                <c:pt idx="0">
                  <c:v>0</c:v>
                </c:pt>
                <c:pt idx="1">
                  <c:v>0</c:v>
                </c:pt>
                <c:pt idx="2">
                  <c:v>0</c:v>
                </c:pt>
              </c:numCache>
            </c:numRef>
          </c:val>
          <c:smooth val="0"/>
          <c:extLst>
            <c:ext xmlns:c16="http://schemas.microsoft.com/office/drawing/2014/chart" uri="{C3380CC4-5D6E-409C-BE32-E72D297353CC}">
              <c16:uniqueId val="{00000000-38CA-4ED2-B835-58671DDE49DF}"/>
            </c:ext>
          </c:extLst>
        </c:ser>
        <c:ser>
          <c:idx val="1"/>
          <c:order val="1"/>
          <c:tx>
            <c:strRef>
              <c:f>'Figures '!$O$26</c:f>
              <c:strCache>
                <c:ptCount val="1"/>
                <c:pt idx="0">
                  <c:v>20 yr NPV w/o GCF</c:v>
                </c:pt>
              </c:strCache>
            </c:strRef>
          </c:tx>
          <c:spPr>
            <a:ln w="28575" cap="rnd">
              <a:solidFill>
                <a:schemeClr val="accent2"/>
              </a:solidFill>
              <a:round/>
            </a:ln>
            <a:effectLst/>
          </c:spPr>
          <c:marker>
            <c:symbol val="none"/>
          </c:marker>
          <c:cat>
            <c:numRef>
              <c:f>'Figures '!$N$27:$N$29</c:f>
              <c:numCache>
                <c:formatCode>0%</c:formatCode>
                <c:ptCount val="3"/>
                <c:pt idx="0">
                  <c:v>0</c:v>
                </c:pt>
                <c:pt idx="1">
                  <c:v>0.1</c:v>
                </c:pt>
                <c:pt idx="2">
                  <c:v>0.25</c:v>
                </c:pt>
              </c:numCache>
            </c:numRef>
          </c:cat>
          <c:val>
            <c:numRef>
              <c:f>'Figures '!$O$27:$O$29</c:f>
              <c:numCache>
                <c:formatCode>#,##0</c:formatCode>
                <c:ptCount val="3"/>
                <c:pt idx="0">
                  <c:v>62230.251411679063</c:v>
                </c:pt>
                <c:pt idx="1">
                  <c:v>56007.226270511164</c:v>
                </c:pt>
                <c:pt idx="2">
                  <c:v>46672.688558759306</c:v>
                </c:pt>
              </c:numCache>
            </c:numRef>
          </c:val>
          <c:smooth val="0"/>
          <c:extLst>
            <c:ext xmlns:c16="http://schemas.microsoft.com/office/drawing/2014/chart" uri="{C3380CC4-5D6E-409C-BE32-E72D297353CC}">
              <c16:uniqueId val="{00000001-38CA-4ED2-B835-58671DDE49DF}"/>
            </c:ext>
          </c:extLst>
        </c:ser>
        <c:dLbls>
          <c:showLegendKey val="0"/>
          <c:showVal val="0"/>
          <c:showCatName val="0"/>
          <c:showSerName val="0"/>
          <c:showPercent val="0"/>
          <c:showBubbleSize val="0"/>
        </c:dLbls>
        <c:smooth val="0"/>
        <c:axId val="1873190496"/>
        <c:axId val="1873190976"/>
      </c:lineChart>
      <c:catAx>
        <c:axId val="1873190496"/>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873190976"/>
        <c:crosses val="autoZero"/>
        <c:auto val="1"/>
        <c:lblAlgn val="ctr"/>
        <c:lblOffset val="100"/>
        <c:noMultiLvlLbl val="0"/>
      </c:catAx>
      <c:valAx>
        <c:axId val="18731909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8731904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l-GR"/>
        </a:p>
      </c:txPr>
    </c:title>
    <c:autoTitleDeleted val="0"/>
    <c:plotArea>
      <c:layout/>
      <c:lineChart>
        <c:grouping val="standard"/>
        <c:varyColors val="0"/>
        <c:ser>
          <c:idx val="0"/>
          <c:order val="0"/>
          <c:tx>
            <c:strRef>
              <c:f>'Figures '!$F$38</c:f>
              <c:strCache>
                <c:ptCount val="1"/>
                <c:pt idx="0">
                  <c:v>20 yr NPV w/o GCF</c:v>
                </c:pt>
              </c:strCache>
            </c:strRef>
          </c:tx>
          <c:spPr>
            <a:ln w="28575" cap="rnd">
              <a:solidFill>
                <a:schemeClr val="accent1"/>
              </a:solidFill>
              <a:round/>
            </a:ln>
            <a:effectLst/>
          </c:spPr>
          <c:marker>
            <c:symbol val="none"/>
          </c:marker>
          <c:cat>
            <c:numRef>
              <c:f>'Figures '!$E$40:$E$43</c:f>
              <c:numCache>
                <c:formatCode>0%</c:formatCode>
                <c:ptCount val="4"/>
                <c:pt idx="0">
                  <c:v>0.05</c:v>
                </c:pt>
                <c:pt idx="1">
                  <c:v>0.1</c:v>
                </c:pt>
                <c:pt idx="2">
                  <c:v>0.12</c:v>
                </c:pt>
                <c:pt idx="3">
                  <c:v>0.2</c:v>
                </c:pt>
              </c:numCache>
            </c:numRef>
          </c:cat>
          <c:val>
            <c:numRef>
              <c:f>'Figures '!$F$40:$F$43</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A452-43F4-9948-1DEA093BA2D2}"/>
            </c:ext>
          </c:extLst>
        </c:ser>
        <c:ser>
          <c:idx val="1"/>
          <c:order val="1"/>
          <c:tx>
            <c:strRef>
              <c:f>'Figures '!$I$38</c:f>
              <c:strCache>
                <c:ptCount val="1"/>
                <c:pt idx="0">
                  <c:v>20 yr NPV w/o GCF</c:v>
                </c:pt>
              </c:strCache>
            </c:strRef>
          </c:tx>
          <c:spPr>
            <a:ln w="28575" cap="rnd">
              <a:solidFill>
                <a:schemeClr val="accent2"/>
              </a:solidFill>
              <a:round/>
            </a:ln>
            <a:effectLst/>
          </c:spPr>
          <c:marker>
            <c:symbol val="none"/>
          </c:marker>
          <c:cat>
            <c:numRef>
              <c:f>'Figures '!$E$40:$E$43</c:f>
              <c:numCache>
                <c:formatCode>0%</c:formatCode>
                <c:ptCount val="4"/>
                <c:pt idx="0">
                  <c:v>0.05</c:v>
                </c:pt>
                <c:pt idx="1">
                  <c:v>0.1</c:v>
                </c:pt>
                <c:pt idx="2">
                  <c:v>0.12</c:v>
                </c:pt>
                <c:pt idx="3">
                  <c:v>0.2</c:v>
                </c:pt>
              </c:numCache>
            </c:numRef>
          </c:cat>
          <c:val>
            <c:numRef>
              <c:f>'Figures '!$I$40:$I$43</c:f>
              <c:numCache>
                <c:formatCode>#,##0</c:formatCode>
                <c:ptCount val="4"/>
                <c:pt idx="0">
                  <c:v>432849.37223746284</c:v>
                </c:pt>
                <c:pt idx="1">
                  <c:v>239871.36863679215</c:v>
                </c:pt>
                <c:pt idx="2">
                  <c:v>189877.14845340292</c:v>
                </c:pt>
                <c:pt idx="3">
                  <c:v>69517.265543364338</c:v>
                </c:pt>
              </c:numCache>
            </c:numRef>
          </c:val>
          <c:smooth val="0"/>
          <c:extLst>
            <c:ext xmlns:c16="http://schemas.microsoft.com/office/drawing/2014/chart" uri="{C3380CC4-5D6E-409C-BE32-E72D297353CC}">
              <c16:uniqueId val="{00000001-A452-43F4-9948-1DEA093BA2D2}"/>
            </c:ext>
          </c:extLst>
        </c:ser>
        <c:dLbls>
          <c:showLegendKey val="0"/>
          <c:showVal val="0"/>
          <c:showCatName val="0"/>
          <c:showSerName val="0"/>
          <c:showPercent val="0"/>
          <c:showBubbleSize val="0"/>
        </c:dLbls>
        <c:smooth val="0"/>
        <c:axId val="1752831936"/>
        <c:axId val="1752832896"/>
      </c:lineChart>
      <c:catAx>
        <c:axId val="1752831936"/>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752832896"/>
        <c:crosses val="autoZero"/>
        <c:auto val="1"/>
        <c:lblAlgn val="ctr"/>
        <c:lblOffset val="100"/>
        <c:noMultiLvlLbl val="0"/>
      </c:catAx>
      <c:valAx>
        <c:axId val="17528328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7528319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l-GR"/>
        </a:p>
      </c:txPr>
    </c:title>
    <c:autoTitleDeleted val="0"/>
    <c:plotArea>
      <c:layout/>
      <c:lineChart>
        <c:grouping val="standard"/>
        <c:varyColors val="0"/>
        <c:ser>
          <c:idx val="0"/>
          <c:order val="0"/>
          <c:tx>
            <c:strRef>
              <c:f>'Figures '!$L$38</c:f>
              <c:strCache>
                <c:ptCount val="1"/>
                <c:pt idx="0">
                  <c:v>20 yr NPV w/o GCF</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cat>
            <c:numRef>
              <c:f>'Figures '!$N$39:$N$41</c:f>
              <c:numCache>
                <c:formatCode>0%</c:formatCode>
                <c:ptCount val="3"/>
                <c:pt idx="0">
                  <c:v>0</c:v>
                </c:pt>
                <c:pt idx="1">
                  <c:v>0.1</c:v>
                </c:pt>
                <c:pt idx="2">
                  <c:v>0.25</c:v>
                </c:pt>
              </c:numCache>
            </c:numRef>
          </c:cat>
          <c:val>
            <c:numRef>
              <c:f>'Figures '!$L$39:$L$41</c:f>
              <c:numCache>
                <c:formatCode>#,##0</c:formatCode>
                <c:ptCount val="3"/>
                <c:pt idx="0">
                  <c:v>0</c:v>
                </c:pt>
                <c:pt idx="1">
                  <c:v>0</c:v>
                </c:pt>
                <c:pt idx="2">
                  <c:v>0</c:v>
                </c:pt>
              </c:numCache>
            </c:numRef>
          </c:val>
          <c:smooth val="0"/>
          <c:extLst>
            <c:ext xmlns:c16="http://schemas.microsoft.com/office/drawing/2014/chart" uri="{C3380CC4-5D6E-409C-BE32-E72D297353CC}">
              <c16:uniqueId val="{00000000-EA68-4C22-BEC1-906AB9211569}"/>
            </c:ext>
          </c:extLst>
        </c:ser>
        <c:ser>
          <c:idx val="1"/>
          <c:order val="1"/>
          <c:tx>
            <c:strRef>
              <c:f>'Figures '!$O$38</c:f>
              <c:strCache>
                <c:ptCount val="1"/>
                <c:pt idx="0">
                  <c:v>10 yr NPV w/ GCF</c:v>
                </c:pt>
              </c:strCache>
            </c:strRef>
          </c:tx>
          <c:spPr>
            <a:ln w="34925" cap="rnd">
              <a:solidFill>
                <a:schemeClr val="accent4"/>
              </a:solidFill>
              <a:round/>
            </a:ln>
            <a:effectLst>
              <a:outerShdw blurRad="57150" dist="19050" dir="5400000" algn="ctr" rotWithShape="0">
                <a:srgbClr val="000000">
                  <a:alpha val="63000"/>
                </a:srgbClr>
              </a:outerShdw>
            </a:effectLst>
          </c:spPr>
          <c:marker>
            <c:symbol val="none"/>
          </c:marker>
          <c:cat>
            <c:numRef>
              <c:f>'Figures '!$N$39:$N$41</c:f>
              <c:numCache>
                <c:formatCode>0%</c:formatCode>
                <c:ptCount val="3"/>
                <c:pt idx="0">
                  <c:v>0</c:v>
                </c:pt>
                <c:pt idx="1">
                  <c:v>0.1</c:v>
                </c:pt>
                <c:pt idx="2">
                  <c:v>0.25</c:v>
                </c:pt>
              </c:numCache>
            </c:numRef>
          </c:cat>
          <c:val>
            <c:numRef>
              <c:f>'Figures '!$O$39:$O$41</c:f>
              <c:numCache>
                <c:formatCode>#,##0</c:formatCode>
                <c:ptCount val="3"/>
                <c:pt idx="0">
                  <c:v>189877.14845340292</c:v>
                </c:pt>
                <c:pt idx="1">
                  <c:v>170889.43360806268</c:v>
                </c:pt>
                <c:pt idx="2">
                  <c:v>142407.86134005219</c:v>
                </c:pt>
              </c:numCache>
            </c:numRef>
          </c:val>
          <c:smooth val="0"/>
          <c:extLst>
            <c:ext xmlns:c16="http://schemas.microsoft.com/office/drawing/2014/chart" uri="{C3380CC4-5D6E-409C-BE32-E72D297353CC}">
              <c16:uniqueId val="{00000001-EA68-4C22-BEC1-906AB9211569}"/>
            </c:ext>
          </c:extLst>
        </c:ser>
        <c:dLbls>
          <c:showLegendKey val="0"/>
          <c:showVal val="0"/>
          <c:showCatName val="0"/>
          <c:showSerName val="0"/>
          <c:showPercent val="0"/>
          <c:showBubbleSize val="0"/>
        </c:dLbls>
        <c:smooth val="0"/>
        <c:axId val="1752825216"/>
        <c:axId val="1752828096"/>
      </c:lineChart>
      <c:catAx>
        <c:axId val="1752825216"/>
        <c:scaling>
          <c:orientation val="minMax"/>
        </c:scaling>
        <c:delete val="0"/>
        <c:axPos val="b"/>
        <c:numFmt formatCode="0%"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752828096"/>
        <c:crosses val="autoZero"/>
        <c:auto val="1"/>
        <c:lblAlgn val="ctr"/>
        <c:lblOffset val="100"/>
        <c:noMultiLvlLbl val="0"/>
      </c:catAx>
      <c:valAx>
        <c:axId val="17528280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7528252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l-GR"/>
        </a:p>
      </c:txPr>
    </c:title>
    <c:autoTitleDeleted val="0"/>
    <c:plotArea>
      <c:layout>
        <c:manualLayout>
          <c:layoutTarget val="inner"/>
          <c:xMode val="edge"/>
          <c:yMode val="edge"/>
          <c:x val="2.5000000000000001E-2"/>
          <c:y val="0.18300925925925926"/>
          <c:w val="0.93888888888888888"/>
          <c:h val="0.48165026246719161"/>
        </c:manualLayout>
      </c:layout>
      <c:barChart>
        <c:barDir val="col"/>
        <c:grouping val="clustered"/>
        <c:varyColors val="0"/>
        <c:ser>
          <c:idx val="0"/>
          <c:order val="0"/>
          <c:tx>
            <c:strRef>
              <c:f>'Figures '!$B$50:$B$51</c:f>
              <c:strCache>
                <c:ptCount val="2"/>
                <c:pt idx="0">
                  <c:v>Economic results, pessimistic delay</c:v>
                </c:pt>
                <c:pt idx="1">
                  <c:v>6 YEARS</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'!$A$52:$A$53</c:f>
              <c:strCache>
                <c:ptCount val="2"/>
                <c:pt idx="0">
                  <c:v>Project EIRR, marketable benefits</c:v>
                </c:pt>
                <c:pt idx="1">
                  <c:v>Project EIRR, marketable &amp; non-marketable benefits</c:v>
                </c:pt>
              </c:strCache>
            </c:strRef>
          </c:cat>
          <c:val>
            <c:numRef>
              <c:f>'Figures '!$B$52:$B$53</c:f>
              <c:numCache>
                <c:formatCode>0%</c:formatCode>
                <c:ptCount val="2"/>
                <c:pt idx="0">
                  <c:v>0</c:v>
                </c:pt>
                <c:pt idx="1">
                  <c:v>0.11451591610974399</c:v>
                </c:pt>
              </c:numCache>
            </c:numRef>
          </c:val>
          <c:extLst>
            <c:ext xmlns:c16="http://schemas.microsoft.com/office/drawing/2014/chart" uri="{C3380CC4-5D6E-409C-BE32-E72D297353CC}">
              <c16:uniqueId val="{00000000-8495-402C-979C-70047CDF0C3E}"/>
            </c:ext>
          </c:extLst>
        </c:ser>
        <c:ser>
          <c:idx val="1"/>
          <c:order val="1"/>
          <c:tx>
            <c:strRef>
              <c:f>'Figures '!$C$50:$C$51</c:f>
              <c:strCache>
                <c:ptCount val="2"/>
                <c:pt idx="0">
                  <c:v>Economic results, pessimistic delay</c:v>
                </c:pt>
                <c:pt idx="1">
                  <c:v>10 YEARS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'!$A$52:$A$53</c:f>
              <c:strCache>
                <c:ptCount val="2"/>
                <c:pt idx="0">
                  <c:v>Project EIRR, marketable benefits</c:v>
                </c:pt>
                <c:pt idx="1">
                  <c:v>Project EIRR, marketable &amp; non-marketable benefits</c:v>
                </c:pt>
              </c:strCache>
            </c:strRef>
          </c:cat>
          <c:val>
            <c:numRef>
              <c:f>'Figures '!$C$52:$C$53</c:f>
              <c:numCache>
                <c:formatCode>0%</c:formatCode>
                <c:ptCount val="2"/>
                <c:pt idx="0">
                  <c:v>0.14661290178965114</c:v>
                </c:pt>
                <c:pt idx="1">
                  <c:v>0.44968465163163418</c:v>
                </c:pt>
              </c:numCache>
            </c:numRef>
          </c:val>
          <c:extLst>
            <c:ext xmlns:c16="http://schemas.microsoft.com/office/drawing/2014/chart" uri="{C3380CC4-5D6E-409C-BE32-E72D297353CC}">
              <c16:uniqueId val="{00000001-8495-402C-979C-70047CDF0C3E}"/>
            </c:ext>
          </c:extLst>
        </c:ser>
        <c:dLbls>
          <c:dLblPos val="outEnd"/>
          <c:showLegendKey val="0"/>
          <c:showVal val="1"/>
          <c:showCatName val="0"/>
          <c:showSerName val="0"/>
          <c:showPercent val="0"/>
          <c:showBubbleSize val="0"/>
        </c:dLbls>
        <c:gapWidth val="100"/>
        <c:overlap val="-24"/>
        <c:axId val="1433278223"/>
        <c:axId val="1433281583"/>
      </c:barChart>
      <c:catAx>
        <c:axId val="1433278223"/>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433281583"/>
        <c:crosses val="autoZero"/>
        <c:auto val="1"/>
        <c:lblAlgn val="ctr"/>
        <c:lblOffset val="100"/>
        <c:noMultiLvlLbl val="0"/>
      </c:catAx>
      <c:valAx>
        <c:axId val="1433281583"/>
        <c:scaling>
          <c:orientation val="minMax"/>
        </c:scaling>
        <c:delete val="1"/>
        <c:axPos val="l"/>
        <c:numFmt formatCode="0%" sourceLinked="1"/>
        <c:majorTickMark val="none"/>
        <c:minorTickMark val="none"/>
        <c:tickLblPos val="nextTo"/>
        <c:crossAx val="1433278223"/>
        <c:crosses val="autoZero"/>
        <c:crossBetween val="between"/>
      </c:valAx>
      <c:spPr>
        <a:noFill/>
        <a:ln>
          <a:noFill/>
        </a:ln>
        <a:effectLst/>
      </c:spPr>
    </c:plotArea>
    <c:legend>
      <c:legendPos val="b"/>
      <c:layout>
        <c:manualLayout>
          <c:xMode val="edge"/>
          <c:yMode val="edge"/>
          <c:x val="4.7190944881889747E-2"/>
          <c:y val="0.82291557305336838"/>
          <c:w val="0.89450699912510934"/>
          <c:h val="0.149306649168853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l-GR"/>
        </a:p>
      </c:txPr>
    </c:title>
    <c:autoTitleDeleted val="0"/>
    <c:plotArea>
      <c:layout>
        <c:manualLayout>
          <c:layoutTarget val="inner"/>
          <c:xMode val="edge"/>
          <c:yMode val="edge"/>
          <c:x val="2.5000000000000001E-2"/>
          <c:y val="0.18300925925925926"/>
          <c:w val="0.93888888888888888"/>
          <c:h val="0.48165026246719161"/>
        </c:manualLayout>
      </c:layout>
      <c:barChart>
        <c:barDir val="col"/>
        <c:grouping val="clustered"/>
        <c:varyColors val="0"/>
        <c:ser>
          <c:idx val="0"/>
          <c:order val="0"/>
          <c:tx>
            <c:strRef>
              <c:f>'Figures '!$D$50:$D$51</c:f>
              <c:strCache>
                <c:ptCount val="2"/>
                <c:pt idx="0">
                  <c:v>Economic results, severe delay</c:v>
                </c:pt>
                <c:pt idx="1">
                  <c:v>6  YEARS</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'!$A$52:$A$53</c:f>
              <c:strCache>
                <c:ptCount val="2"/>
                <c:pt idx="0">
                  <c:v>Project EIRR, marketable benefits</c:v>
                </c:pt>
                <c:pt idx="1">
                  <c:v>Project EIRR, marketable &amp; non-marketable benefits</c:v>
                </c:pt>
              </c:strCache>
            </c:strRef>
          </c:cat>
          <c:val>
            <c:numRef>
              <c:f>'Figures '!$D$52:$D$53</c:f>
              <c:numCache>
                <c:formatCode>0%</c:formatCode>
                <c:ptCount val="2"/>
                <c:pt idx="0">
                  <c:v>0</c:v>
                </c:pt>
                <c:pt idx="1">
                  <c:v>-0.10065345277823357</c:v>
                </c:pt>
              </c:numCache>
            </c:numRef>
          </c:val>
          <c:extLst>
            <c:ext xmlns:c16="http://schemas.microsoft.com/office/drawing/2014/chart" uri="{C3380CC4-5D6E-409C-BE32-E72D297353CC}">
              <c16:uniqueId val="{00000000-1779-4DDE-B613-F5D658E5F25C}"/>
            </c:ext>
          </c:extLst>
        </c:ser>
        <c:ser>
          <c:idx val="1"/>
          <c:order val="1"/>
          <c:tx>
            <c:strRef>
              <c:f>'Figures '!$E$50:$E$51</c:f>
              <c:strCache>
                <c:ptCount val="2"/>
                <c:pt idx="0">
                  <c:v>Economic results, severe delay</c:v>
                </c:pt>
                <c:pt idx="1">
                  <c:v>10 YEARS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'!$A$52:$A$53</c:f>
              <c:strCache>
                <c:ptCount val="2"/>
                <c:pt idx="0">
                  <c:v>Project EIRR, marketable benefits</c:v>
                </c:pt>
                <c:pt idx="1">
                  <c:v>Project EIRR, marketable &amp; non-marketable benefits</c:v>
                </c:pt>
              </c:strCache>
            </c:strRef>
          </c:cat>
          <c:val>
            <c:numRef>
              <c:f>'Figures '!$E$52:$E$53</c:f>
              <c:numCache>
                <c:formatCode>0%</c:formatCode>
                <c:ptCount val="2"/>
                <c:pt idx="0">
                  <c:v>0.11573139832665102</c:v>
                </c:pt>
                <c:pt idx="1">
                  <c:v>0.33607880964388626</c:v>
                </c:pt>
              </c:numCache>
            </c:numRef>
          </c:val>
          <c:extLst>
            <c:ext xmlns:c16="http://schemas.microsoft.com/office/drawing/2014/chart" uri="{C3380CC4-5D6E-409C-BE32-E72D297353CC}">
              <c16:uniqueId val="{00000001-1779-4DDE-B613-F5D658E5F25C}"/>
            </c:ext>
          </c:extLst>
        </c:ser>
        <c:dLbls>
          <c:dLblPos val="outEnd"/>
          <c:showLegendKey val="0"/>
          <c:showVal val="1"/>
          <c:showCatName val="0"/>
          <c:showSerName val="0"/>
          <c:showPercent val="0"/>
          <c:showBubbleSize val="0"/>
        </c:dLbls>
        <c:gapWidth val="100"/>
        <c:overlap val="-24"/>
        <c:axId val="1433278223"/>
        <c:axId val="1433281583"/>
      </c:barChart>
      <c:catAx>
        <c:axId val="1433278223"/>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433281583"/>
        <c:crosses val="autoZero"/>
        <c:auto val="1"/>
        <c:lblAlgn val="ctr"/>
        <c:lblOffset val="100"/>
        <c:noMultiLvlLbl val="0"/>
      </c:catAx>
      <c:valAx>
        <c:axId val="1433281583"/>
        <c:scaling>
          <c:orientation val="minMax"/>
        </c:scaling>
        <c:delete val="1"/>
        <c:axPos val="l"/>
        <c:numFmt formatCode="0%" sourceLinked="1"/>
        <c:majorTickMark val="none"/>
        <c:minorTickMark val="none"/>
        <c:tickLblPos val="nextTo"/>
        <c:crossAx val="1433278223"/>
        <c:crosses val="autoZero"/>
        <c:crossBetween val="between"/>
      </c:valAx>
      <c:spPr>
        <a:noFill/>
        <a:ln>
          <a:noFill/>
        </a:ln>
        <a:effectLst/>
      </c:spPr>
    </c:plotArea>
    <c:legend>
      <c:legendPos val="b"/>
      <c:layout>
        <c:manualLayout>
          <c:xMode val="edge"/>
          <c:yMode val="edge"/>
          <c:x val="4.7190944881889747E-2"/>
          <c:y val="0.82291557305336838"/>
          <c:w val="0.89450699912510934"/>
          <c:h val="0.149306649168853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NPV marketable and non-marketable benefits, </a:t>
            </a:r>
            <a:r>
              <a:rPr lang="el-GR"/>
              <a:t>6</a:t>
            </a:r>
            <a:r>
              <a:rPr lang="en-US"/>
              <a:t> years</a:t>
            </a:r>
            <a:endParaRPr lang="el-GR"/>
          </a:p>
        </c:rich>
      </c:tx>
      <c:layout>
        <c:manualLayout>
          <c:xMode val="edge"/>
          <c:yMode val="edge"/>
          <c:x val="2.1798556430446207E-2"/>
          <c:y val="3.2407407407407406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l-GR"/>
        </a:p>
      </c:txPr>
    </c:title>
    <c:autoTitleDeleted val="0"/>
    <c:plotArea>
      <c:layout/>
      <c:barChart>
        <c:barDir val="col"/>
        <c:grouping val="clustered"/>
        <c:varyColors val="0"/>
        <c:ser>
          <c:idx val="0"/>
          <c:order val="0"/>
          <c:tx>
            <c:strRef>
              <c:f>'Figures '!$C$64</c:f>
              <c:strCache>
                <c:ptCount val="1"/>
                <c:pt idx="0">
                  <c:v>NPV marketable and non-marketable benefits, 5 years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2"/>
            <c:invertIfNegative val="0"/>
            <c:bubble3D val="0"/>
            <c:spPr>
              <a:solidFill>
                <a:schemeClr val="accent6"/>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0757-4487-B7A6-02AB2EA257B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'Figures '!$C$66:$C$70</c:f>
              <c:numCache>
                <c:formatCode>0%</c:formatCode>
                <c:ptCount val="5"/>
                <c:pt idx="0">
                  <c:v>0.05</c:v>
                </c:pt>
                <c:pt idx="1">
                  <c:v>0.1</c:v>
                </c:pt>
                <c:pt idx="2">
                  <c:v>0.12</c:v>
                </c:pt>
                <c:pt idx="3">
                  <c:v>0.15</c:v>
                </c:pt>
                <c:pt idx="4">
                  <c:v>0.2</c:v>
                </c:pt>
              </c:numCache>
            </c:numRef>
          </c:cat>
          <c:val>
            <c:numRef>
              <c:f>'Figures '!$D$66:$D$70</c:f>
              <c:numCache>
                <c:formatCode>#,##0</c:formatCode>
                <c:ptCount val="5"/>
                <c:pt idx="0">
                  <c:v>29871995.730703231</c:v>
                </c:pt>
                <c:pt idx="1">
                  <c:v>22321337.828013916</c:v>
                </c:pt>
                <c:pt idx="2">
                  <c:v>16610345.505649196</c:v>
                </c:pt>
                <c:pt idx="3">
                  <c:v>16610345.505649196</c:v>
                </c:pt>
                <c:pt idx="4">
                  <c:v>12238675.670786303</c:v>
                </c:pt>
              </c:numCache>
            </c:numRef>
          </c:val>
          <c:extLst>
            <c:ext xmlns:c16="http://schemas.microsoft.com/office/drawing/2014/chart" uri="{C3380CC4-5D6E-409C-BE32-E72D297353CC}">
              <c16:uniqueId val="{00000000-0757-4487-B7A6-02AB2EA257B5}"/>
            </c:ext>
          </c:extLst>
        </c:ser>
        <c:dLbls>
          <c:dLblPos val="outEnd"/>
          <c:showLegendKey val="0"/>
          <c:showVal val="1"/>
          <c:showCatName val="0"/>
          <c:showSerName val="0"/>
          <c:showPercent val="0"/>
          <c:showBubbleSize val="0"/>
        </c:dLbls>
        <c:gapWidth val="100"/>
        <c:overlap val="-24"/>
        <c:axId val="1501525439"/>
        <c:axId val="1501525919"/>
      </c:barChart>
      <c:catAx>
        <c:axId val="1501525439"/>
        <c:scaling>
          <c:orientation val="minMax"/>
        </c:scaling>
        <c:delete val="0"/>
        <c:axPos val="b"/>
        <c:numFmt formatCode="0%"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501525919"/>
        <c:crosses val="autoZero"/>
        <c:auto val="1"/>
        <c:lblAlgn val="ctr"/>
        <c:lblOffset val="100"/>
        <c:noMultiLvlLbl val="0"/>
      </c:catAx>
      <c:valAx>
        <c:axId val="1501525919"/>
        <c:scaling>
          <c:orientation val="minMax"/>
        </c:scaling>
        <c:delete val="1"/>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crossAx val="150152543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Reduced project benefits - non marketable, </a:t>
            </a:r>
            <a:r>
              <a:rPr lang="el-GR"/>
              <a:t>6</a:t>
            </a:r>
            <a:r>
              <a:rPr lang="en-US"/>
              <a:t> years</a:t>
            </a:r>
            <a:endParaRPr lang="el-GR"/>
          </a:p>
        </c:rich>
      </c:tx>
      <c:layout>
        <c:manualLayout>
          <c:xMode val="edge"/>
          <c:yMode val="edge"/>
          <c:x val="2.513188976377953E-2"/>
          <c:y val="2.3148148148148147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l-GR"/>
        </a:p>
      </c:txPr>
    </c:title>
    <c:autoTitleDeleted val="0"/>
    <c:plotArea>
      <c:layout/>
      <c:barChart>
        <c:barDir val="col"/>
        <c:grouping val="clustered"/>
        <c:varyColors val="0"/>
        <c:ser>
          <c:idx val="0"/>
          <c:order val="0"/>
          <c:tx>
            <c:strRef>
              <c:f>'Figures '!$H$64</c:f>
              <c:strCache>
                <c:ptCount val="1"/>
                <c:pt idx="0">
                  <c:v>Reduced project benefits - non marketable, 5 years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Pt>
            <c:idx val="2"/>
            <c:invertIfNegative val="0"/>
            <c:bubble3D val="0"/>
            <c:spPr>
              <a:solidFill>
                <a:schemeClr val="accent6"/>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A3C7-464F-936A-092C91E8A56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'Figures '!$H$66:$H$69</c:f>
              <c:numCache>
                <c:formatCode>0%</c:formatCode>
                <c:ptCount val="4"/>
                <c:pt idx="0">
                  <c:v>0.05</c:v>
                </c:pt>
                <c:pt idx="1">
                  <c:v>0.1</c:v>
                </c:pt>
                <c:pt idx="2">
                  <c:v>0.15</c:v>
                </c:pt>
                <c:pt idx="3">
                  <c:v>0.2</c:v>
                </c:pt>
              </c:numCache>
            </c:numRef>
          </c:cat>
          <c:val>
            <c:numRef>
              <c:f>'Figures '!$I$66:$I$69</c:f>
              <c:numCache>
                <c:formatCode>#,##0</c:formatCode>
                <c:ptCount val="4"/>
                <c:pt idx="0">
                  <c:v>0</c:v>
                </c:pt>
                <c:pt idx="1">
                  <c:v>0</c:v>
                </c:pt>
                <c:pt idx="2">
                  <c:v>0</c:v>
                </c:pt>
                <c:pt idx="3">
                  <c:v>0</c:v>
                </c:pt>
              </c:numCache>
            </c:numRef>
          </c:val>
          <c:extLst>
            <c:ext xmlns:c16="http://schemas.microsoft.com/office/drawing/2014/chart" uri="{C3380CC4-5D6E-409C-BE32-E72D297353CC}">
              <c16:uniqueId val="{00000000-A3C7-464F-936A-092C91E8A56E}"/>
            </c:ext>
          </c:extLst>
        </c:ser>
        <c:dLbls>
          <c:dLblPos val="outEnd"/>
          <c:showLegendKey val="0"/>
          <c:showVal val="1"/>
          <c:showCatName val="0"/>
          <c:showSerName val="0"/>
          <c:showPercent val="0"/>
          <c:showBubbleSize val="0"/>
        </c:dLbls>
        <c:gapWidth val="100"/>
        <c:overlap val="-24"/>
        <c:axId val="1501554719"/>
        <c:axId val="1501555199"/>
      </c:barChart>
      <c:catAx>
        <c:axId val="1501554719"/>
        <c:scaling>
          <c:orientation val="minMax"/>
        </c:scaling>
        <c:delete val="0"/>
        <c:axPos val="b"/>
        <c:numFmt formatCode="0%"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501555199"/>
        <c:crosses val="autoZero"/>
        <c:auto val="1"/>
        <c:lblAlgn val="ctr"/>
        <c:lblOffset val="100"/>
        <c:noMultiLvlLbl val="0"/>
      </c:catAx>
      <c:valAx>
        <c:axId val="1501555199"/>
        <c:scaling>
          <c:orientation val="minMax"/>
        </c:scaling>
        <c:delete val="1"/>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crossAx val="15015547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Economic benefits (6 years)</a:t>
            </a:r>
            <a:endParaRPr lang="el-G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l-GR"/>
        </a:p>
      </c:txPr>
    </c:title>
    <c:autoTitleDeleted val="0"/>
    <c:plotArea>
      <c:layout>
        <c:manualLayout>
          <c:layoutTarget val="inner"/>
          <c:xMode val="edge"/>
          <c:yMode val="edge"/>
          <c:x val="2.528735632183908E-2"/>
          <c:y val="0.1267427122940431"/>
          <c:w val="0.94942528735632181"/>
          <c:h val="0.60579357238139919"/>
        </c:manualLayout>
      </c:layout>
      <c:barChart>
        <c:barDir val="col"/>
        <c:grouping val="clustered"/>
        <c:varyColors val="0"/>
        <c:ser>
          <c:idx val="0"/>
          <c:order val="0"/>
          <c:tx>
            <c:strRef>
              <c:f>'Figures '!$D$92</c:f>
              <c:strCache>
                <c:ptCount val="1"/>
                <c:pt idx="0">
                  <c:v> BASE CASE (6y)</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'!$A$92:$A$94</c:f>
              <c:strCache>
                <c:ptCount val="3"/>
                <c:pt idx="0">
                  <c:v>Net benefits, marketable</c:v>
                </c:pt>
                <c:pt idx="1">
                  <c:v>Net benefits, marketable &amp; non-marketable</c:v>
                </c:pt>
                <c:pt idx="2">
                  <c:v>Net benefits,  non-marketable</c:v>
                </c:pt>
              </c:strCache>
            </c:strRef>
          </c:cat>
          <c:val>
            <c:numRef>
              <c:f>'Figures '!$B$92:$B$94</c:f>
              <c:numCache>
                <c:formatCode>#,##0</c:formatCode>
                <c:ptCount val="3"/>
                <c:pt idx="0">
                  <c:v>-40619939.428990826</c:v>
                </c:pt>
                <c:pt idx="1">
                  <c:v>39990860.571009174</c:v>
                </c:pt>
                <c:pt idx="2">
                  <c:v>-629078.85798165202</c:v>
                </c:pt>
              </c:numCache>
            </c:numRef>
          </c:val>
          <c:extLst>
            <c:ext xmlns:c16="http://schemas.microsoft.com/office/drawing/2014/chart" uri="{C3380CC4-5D6E-409C-BE32-E72D297353CC}">
              <c16:uniqueId val="{00000009-193B-4F36-8BC1-A01E8B15E3E4}"/>
            </c:ext>
          </c:extLst>
        </c:ser>
        <c:ser>
          <c:idx val="1"/>
          <c:order val="1"/>
          <c:tx>
            <c:strRef>
              <c:f>'Figures '!$D$96</c:f>
              <c:strCache>
                <c:ptCount val="1"/>
                <c:pt idx="0">
                  <c:v> PESSIMISTIC CASE - benefit flows delayed 1 year (6y)</c:v>
                </c:pt>
              </c:strCache>
            </c:strRef>
          </c:tx>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'!$A$92:$A$94</c:f>
              <c:strCache>
                <c:ptCount val="3"/>
                <c:pt idx="0">
                  <c:v>Net benefits, marketable</c:v>
                </c:pt>
                <c:pt idx="1">
                  <c:v>Net benefits, marketable &amp; non-marketable</c:v>
                </c:pt>
                <c:pt idx="2">
                  <c:v>Net benefits,  non-marketable</c:v>
                </c:pt>
              </c:strCache>
            </c:strRef>
          </c:cat>
          <c:val>
            <c:numRef>
              <c:f>'Figures '!$B$95:$B$97</c:f>
              <c:numCache>
                <c:formatCode>#,##0</c:formatCode>
                <c:ptCount val="3"/>
                <c:pt idx="0">
                  <c:v>-45665878.786351517</c:v>
                </c:pt>
                <c:pt idx="1">
                  <c:v>11479786.546981826</c:v>
                </c:pt>
                <c:pt idx="2">
                  <c:v>-34186092.23936969</c:v>
                </c:pt>
              </c:numCache>
            </c:numRef>
          </c:val>
          <c:extLst>
            <c:ext xmlns:c16="http://schemas.microsoft.com/office/drawing/2014/chart" uri="{C3380CC4-5D6E-409C-BE32-E72D297353CC}">
              <c16:uniqueId val="{0000000A-193B-4F36-8BC1-A01E8B15E3E4}"/>
            </c:ext>
          </c:extLst>
        </c:ser>
        <c:ser>
          <c:idx val="2"/>
          <c:order val="2"/>
          <c:tx>
            <c:strRef>
              <c:f>'Figures '!$D$99</c:f>
              <c:strCache>
                <c:ptCount val="1"/>
                <c:pt idx="0">
                  <c:v>SEVERE CASE - benefit flows delayed 2 years (6y)</c:v>
                </c:pt>
              </c:strCache>
            </c:strRef>
          </c:tx>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'!$A$92:$A$94</c:f>
              <c:strCache>
                <c:ptCount val="3"/>
                <c:pt idx="0">
                  <c:v>Net benefits, marketable</c:v>
                </c:pt>
                <c:pt idx="1">
                  <c:v>Net benefits, marketable &amp; non-marketable</c:v>
                </c:pt>
                <c:pt idx="2">
                  <c:v>Net benefits,  non-marketable</c:v>
                </c:pt>
              </c:strCache>
            </c:strRef>
          </c:cat>
          <c:val>
            <c:numRef>
              <c:f>'Figures '!$B$98:$B$100</c:f>
              <c:numCache>
                <c:formatCode>#,##0</c:formatCode>
                <c:ptCount val="3"/>
                <c:pt idx="0">
                  <c:v>-47863420.356554843</c:v>
                </c:pt>
                <c:pt idx="1">
                  <c:v>-22067964.356554843</c:v>
                </c:pt>
                <c:pt idx="2">
                  <c:v>-69931384.713109687</c:v>
                </c:pt>
              </c:numCache>
            </c:numRef>
          </c:val>
          <c:extLst>
            <c:ext xmlns:c16="http://schemas.microsoft.com/office/drawing/2014/chart" uri="{C3380CC4-5D6E-409C-BE32-E72D297353CC}">
              <c16:uniqueId val="{0000000B-193B-4F36-8BC1-A01E8B15E3E4}"/>
            </c:ext>
          </c:extLst>
        </c:ser>
        <c:dLbls>
          <c:dLblPos val="outEnd"/>
          <c:showLegendKey val="0"/>
          <c:showVal val="1"/>
          <c:showCatName val="0"/>
          <c:showSerName val="0"/>
          <c:showPercent val="0"/>
          <c:showBubbleSize val="0"/>
        </c:dLbls>
        <c:gapWidth val="100"/>
        <c:overlap val="-24"/>
        <c:axId val="1498640607"/>
        <c:axId val="1498655487"/>
      </c:barChart>
      <c:catAx>
        <c:axId val="1498640607"/>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498655487"/>
        <c:crosses val="autoZero"/>
        <c:auto val="1"/>
        <c:lblAlgn val="ctr"/>
        <c:lblOffset val="100"/>
        <c:noMultiLvlLbl val="0"/>
      </c:catAx>
      <c:valAx>
        <c:axId val="1498655487"/>
        <c:scaling>
          <c:orientation val="minMax"/>
        </c:scaling>
        <c:delete val="1"/>
        <c:axPos val="l"/>
        <c:numFmt formatCode="#,##0" sourceLinked="1"/>
        <c:majorTickMark val="none"/>
        <c:minorTickMark val="none"/>
        <c:tickLblPos val="nextTo"/>
        <c:crossAx val="14986406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Economic benefits (20 years)</a:t>
            </a:r>
            <a:endParaRPr lang="el-G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l-GR"/>
        </a:p>
      </c:txPr>
    </c:title>
    <c:autoTitleDeleted val="0"/>
    <c:plotArea>
      <c:layout>
        <c:manualLayout>
          <c:layoutTarget val="inner"/>
          <c:xMode val="edge"/>
          <c:yMode val="edge"/>
          <c:x val="4.9071345568068706E-2"/>
          <c:y val="6.5841221735224637E-2"/>
          <c:w val="0.94942528735632181"/>
          <c:h val="0.60579357238139919"/>
        </c:manualLayout>
      </c:layout>
      <c:barChart>
        <c:barDir val="col"/>
        <c:grouping val="clustered"/>
        <c:varyColors val="0"/>
        <c:ser>
          <c:idx val="0"/>
          <c:order val="0"/>
          <c:tx>
            <c:strRef>
              <c:f>'Figures '!$A$106</c:f>
              <c:strCache>
                <c:ptCount val="1"/>
                <c:pt idx="0">
                  <c:v> BASE CASE (20y)</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'!$A$92:$A$94</c:f>
              <c:strCache>
                <c:ptCount val="3"/>
                <c:pt idx="0">
                  <c:v>Net benefits, marketable</c:v>
                </c:pt>
                <c:pt idx="1">
                  <c:v>Net benefits, marketable &amp; non-marketable</c:v>
                </c:pt>
                <c:pt idx="2">
                  <c:v>Net benefits,  non-marketable</c:v>
                </c:pt>
              </c:strCache>
            </c:strRef>
          </c:cat>
          <c:val>
            <c:numRef>
              <c:f>'Figures '!$C$92:$C$94</c:f>
              <c:numCache>
                <c:formatCode>#,##0</c:formatCode>
                <c:ptCount val="3"/>
                <c:pt idx="0">
                  <c:v>72948321.53251636</c:v>
                </c:pt>
                <c:pt idx="1">
                  <c:v>379269361.53251636</c:v>
                </c:pt>
                <c:pt idx="2">
                  <c:v>306321040</c:v>
                </c:pt>
              </c:numCache>
            </c:numRef>
          </c:val>
          <c:extLst>
            <c:ext xmlns:c16="http://schemas.microsoft.com/office/drawing/2014/chart" uri="{C3380CC4-5D6E-409C-BE32-E72D297353CC}">
              <c16:uniqueId val="{00000000-D4F6-46C4-92C2-1AC1726757C1}"/>
            </c:ext>
          </c:extLst>
        </c:ser>
        <c:ser>
          <c:idx val="1"/>
          <c:order val="1"/>
          <c:tx>
            <c:strRef>
              <c:f>'Figures '!$A$110</c:f>
              <c:strCache>
                <c:ptCount val="1"/>
                <c:pt idx="0">
                  <c:v> PESSIMISTIC CASE - benefit flows delayed 1 year  (20y)</c:v>
                </c:pt>
              </c:strCache>
            </c:strRef>
          </c:tx>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'!$A$92:$A$94</c:f>
              <c:strCache>
                <c:ptCount val="3"/>
                <c:pt idx="0">
                  <c:v>Net benefits, marketable</c:v>
                </c:pt>
                <c:pt idx="1">
                  <c:v>Net benefits, marketable &amp; non-marketable</c:v>
                </c:pt>
                <c:pt idx="2">
                  <c:v>Net benefits,  non-marketable</c:v>
                </c:pt>
              </c:strCache>
            </c:strRef>
          </c:cat>
          <c:val>
            <c:numRef>
              <c:f>'Figures '!$C$95:$C$97</c:f>
              <c:numCache>
                <c:formatCode>#,##0</c:formatCode>
                <c:ptCount val="3"/>
                <c:pt idx="0">
                  <c:v>-26410771.539309088</c:v>
                </c:pt>
                <c:pt idx="1">
                  <c:v>88774669.794024259</c:v>
                </c:pt>
                <c:pt idx="2">
                  <c:v>115185441.33333334</c:v>
                </c:pt>
              </c:numCache>
            </c:numRef>
          </c:val>
          <c:extLst>
            <c:ext xmlns:c16="http://schemas.microsoft.com/office/drawing/2014/chart" uri="{C3380CC4-5D6E-409C-BE32-E72D297353CC}">
              <c16:uniqueId val="{00000001-D4F6-46C4-92C2-1AC1726757C1}"/>
            </c:ext>
          </c:extLst>
        </c:ser>
        <c:ser>
          <c:idx val="2"/>
          <c:order val="2"/>
          <c:tx>
            <c:strRef>
              <c:f>'Figures '!$A$113</c:f>
              <c:strCache>
                <c:ptCount val="1"/>
                <c:pt idx="0">
                  <c:v>SEVERE CASE - benefit flows delayed 2 years (20y)</c:v>
                </c:pt>
              </c:strCache>
            </c:strRef>
          </c:tx>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'!$A$92:$A$94</c:f>
              <c:strCache>
                <c:ptCount val="3"/>
                <c:pt idx="0">
                  <c:v>Net benefits, marketable</c:v>
                </c:pt>
                <c:pt idx="1">
                  <c:v>Net benefits, marketable &amp; non-marketable</c:v>
                </c:pt>
                <c:pt idx="2">
                  <c:v>Net benefits,  non-marketable</c:v>
                </c:pt>
              </c:strCache>
            </c:strRef>
          </c:cat>
          <c:val>
            <c:numRef>
              <c:f>'Figures '!$C$98:$C$100</c:f>
              <c:numCache>
                <c:formatCode>#,##0</c:formatCode>
                <c:ptCount val="3"/>
                <c:pt idx="0">
                  <c:v>-33938002.300062701</c:v>
                </c:pt>
                <c:pt idx="1">
                  <c:v>56346093.699937314</c:v>
                </c:pt>
                <c:pt idx="2">
                  <c:v>22408091.399874613</c:v>
                </c:pt>
              </c:numCache>
            </c:numRef>
          </c:val>
          <c:extLst>
            <c:ext xmlns:c16="http://schemas.microsoft.com/office/drawing/2014/chart" uri="{C3380CC4-5D6E-409C-BE32-E72D297353CC}">
              <c16:uniqueId val="{00000002-D4F6-46C4-92C2-1AC1726757C1}"/>
            </c:ext>
          </c:extLst>
        </c:ser>
        <c:dLbls>
          <c:dLblPos val="outEnd"/>
          <c:showLegendKey val="0"/>
          <c:showVal val="1"/>
          <c:showCatName val="0"/>
          <c:showSerName val="0"/>
          <c:showPercent val="0"/>
          <c:showBubbleSize val="0"/>
        </c:dLbls>
        <c:gapWidth val="100"/>
        <c:overlap val="-24"/>
        <c:axId val="1498640607"/>
        <c:axId val="1498655487"/>
      </c:barChart>
      <c:catAx>
        <c:axId val="1498640607"/>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498655487"/>
        <c:crosses val="autoZero"/>
        <c:auto val="1"/>
        <c:lblAlgn val="ctr"/>
        <c:lblOffset val="100"/>
        <c:noMultiLvlLbl val="0"/>
      </c:catAx>
      <c:valAx>
        <c:axId val="1498655487"/>
        <c:scaling>
          <c:orientation val="minMax"/>
        </c:scaling>
        <c:delete val="1"/>
        <c:axPos val="l"/>
        <c:numFmt formatCode="#,##0" sourceLinked="1"/>
        <c:majorTickMark val="none"/>
        <c:minorTickMark val="none"/>
        <c:tickLblPos val="nextTo"/>
        <c:crossAx val="1498640607"/>
        <c:crosses val="autoZero"/>
        <c:crossBetween val="between"/>
      </c:valAx>
      <c:spPr>
        <a:noFill/>
        <a:ln>
          <a:noFill/>
        </a:ln>
        <a:effectLst/>
      </c:spPr>
    </c:plotArea>
    <c:legend>
      <c:legendPos val="b"/>
      <c:layout>
        <c:manualLayout>
          <c:xMode val="edge"/>
          <c:yMode val="edge"/>
          <c:x val="0.17595094578694903"/>
          <c:y val="0.87695245318669768"/>
          <c:w val="0.70786822336863064"/>
          <c:h val="0.1061485185074299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l-GR"/>
        </a:p>
      </c:txPr>
    </c:title>
    <c:autoTitleDeleted val="0"/>
    <c:plotArea>
      <c:layout/>
      <c:barChart>
        <c:barDir val="bar"/>
        <c:grouping val="clustered"/>
        <c:varyColors val="0"/>
        <c:ser>
          <c:idx val="0"/>
          <c:order val="0"/>
          <c:tx>
            <c:strRef>
              <c:f>'Figures '!$A$130</c:f>
              <c:strCache>
                <c:ptCount val="1"/>
                <c:pt idx="0">
                  <c:v>Total Project Costs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'!$B$129:$C$129</c:f>
              <c:strCache>
                <c:ptCount val="2"/>
                <c:pt idx="0">
                  <c:v>6-Year Total (USD)</c:v>
                </c:pt>
                <c:pt idx="1">
                  <c:v>20-Year Total (USD)</c:v>
                </c:pt>
              </c:strCache>
            </c:strRef>
          </c:cat>
          <c:val>
            <c:numRef>
              <c:f>'Figures '!$B$130:$C$130</c:f>
              <c:numCache>
                <c:formatCode>#,##0</c:formatCode>
                <c:ptCount val="2"/>
                <c:pt idx="0">
                  <c:v>-49999381</c:v>
                </c:pt>
                <c:pt idx="1">
                  <c:v>-49999381</c:v>
                </c:pt>
              </c:numCache>
            </c:numRef>
          </c:val>
          <c:extLst>
            <c:ext xmlns:c16="http://schemas.microsoft.com/office/drawing/2014/chart" uri="{C3380CC4-5D6E-409C-BE32-E72D297353CC}">
              <c16:uniqueId val="{00000000-8FAF-4049-ADB5-A8AFDA045E68}"/>
            </c:ext>
          </c:extLst>
        </c:ser>
        <c:ser>
          <c:idx val="1"/>
          <c:order val="1"/>
          <c:tx>
            <c:strRef>
              <c:f>'Figures '!$A$131</c:f>
              <c:strCache>
                <c:ptCount val="1"/>
                <c:pt idx="0">
                  <c:v>Total Marketable Benefits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'!$B$129:$C$129</c:f>
              <c:strCache>
                <c:ptCount val="2"/>
                <c:pt idx="0">
                  <c:v>6-Year Total (USD)</c:v>
                </c:pt>
                <c:pt idx="1">
                  <c:v>20-Year Total (USD)</c:v>
                </c:pt>
              </c:strCache>
            </c:strRef>
          </c:cat>
          <c:val>
            <c:numRef>
              <c:f>'Figures '!$B$131:$C$131</c:f>
              <c:numCache>
                <c:formatCode>#,##0</c:formatCode>
                <c:ptCount val="2"/>
                <c:pt idx="0">
                  <c:v>193737182.07483408</c:v>
                </c:pt>
                <c:pt idx="1">
                  <c:v>716660124.23025465</c:v>
                </c:pt>
              </c:numCache>
            </c:numRef>
          </c:val>
          <c:extLst>
            <c:ext xmlns:c16="http://schemas.microsoft.com/office/drawing/2014/chart" uri="{C3380CC4-5D6E-409C-BE32-E72D297353CC}">
              <c16:uniqueId val="{00000001-8FAF-4049-ADB5-A8AFDA045E68}"/>
            </c:ext>
          </c:extLst>
        </c:ser>
        <c:ser>
          <c:idx val="2"/>
          <c:order val="2"/>
          <c:tx>
            <c:strRef>
              <c:f>'Figures '!$A$132</c:f>
              <c:strCache>
                <c:ptCount val="1"/>
                <c:pt idx="0">
                  <c:v>Total Non-Marketable Benefits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'!$B$129:$C$129</c:f>
              <c:strCache>
                <c:ptCount val="2"/>
                <c:pt idx="0">
                  <c:v>6-Year Total (USD)</c:v>
                </c:pt>
                <c:pt idx="1">
                  <c:v>20-Year Total (USD)</c:v>
                </c:pt>
              </c:strCache>
            </c:strRef>
          </c:cat>
          <c:val>
            <c:numRef>
              <c:f>'Figures '!$B$132:$C$132</c:f>
              <c:numCache>
                <c:formatCode>#,##0</c:formatCode>
                <c:ptCount val="2"/>
                <c:pt idx="0">
                  <c:v>64488640</c:v>
                </c:pt>
                <c:pt idx="1">
                  <c:v>290198880</c:v>
                </c:pt>
              </c:numCache>
            </c:numRef>
          </c:val>
          <c:extLst>
            <c:ext xmlns:c16="http://schemas.microsoft.com/office/drawing/2014/chart" uri="{C3380CC4-5D6E-409C-BE32-E72D297353CC}">
              <c16:uniqueId val="{00000002-8FAF-4049-ADB5-A8AFDA045E68}"/>
            </c:ext>
          </c:extLst>
        </c:ser>
        <c:ser>
          <c:idx val="3"/>
          <c:order val="3"/>
          <c:tx>
            <c:strRef>
              <c:f>'Figures '!$A$133</c:f>
              <c:strCache>
                <c:ptCount val="1"/>
                <c:pt idx="0">
                  <c:v>Total Economic Benefits (Marketable + Non-Marketable)</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'!$B$129:$C$129</c:f>
              <c:strCache>
                <c:ptCount val="2"/>
                <c:pt idx="0">
                  <c:v>6-Year Total (USD)</c:v>
                </c:pt>
                <c:pt idx="1">
                  <c:v>20-Year Total (USD)</c:v>
                </c:pt>
              </c:strCache>
            </c:strRef>
          </c:cat>
          <c:val>
            <c:numRef>
              <c:f>'Figures '!$B$133:$C$133</c:f>
              <c:numCache>
                <c:formatCode>#,##0</c:formatCode>
                <c:ptCount val="2"/>
                <c:pt idx="0">
                  <c:v>258225822.07483405</c:v>
                </c:pt>
                <c:pt idx="1">
                  <c:v>1539471738.7324069</c:v>
                </c:pt>
              </c:numCache>
            </c:numRef>
          </c:val>
          <c:extLst>
            <c:ext xmlns:c16="http://schemas.microsoft.com/office/drawing/2014/chart" uri="{C3380CC4-5D6E-409C-BE32-E72D297353CC}">
              <c16:uniqueId val="{00000003-8FAF-4049-ADB5-A8AFDA045E68}"/>
            </c:ext>
          </c:extLst>
        </c:ser>
        <c:ser>
          <c:idx val="4"/>
          <c:order val="4"/>
          <c:tx>
            <c:strRef>
              <c:f>'Figures '!$A$134</c:f>
              <c:strCache>
                <c:ptCount val="1"/>
                <c:pt idx="0">
                  <c:v>Net Economic Benefits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l-G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'!$B$129:$C$129</c:f>
              <c:strCache>
                <c:ptCount val="2"/>
                <c:pt idx="0">
                  <c:v>6-Year Total (USD)</c:v>
                </c:pt>
                <c:pt idx="1">
                  <c:v>20-Year Total (USD)</c:v>
                </c:pt>
              </c:strCache>
            </c:strRef>
          </c:cat>
          <c:val>
            <c:numRef>
              <c:f>'Figures '!$B$134:$C$134</c:f>
              <c:numCache>
                <c:formatCode>#,##0</c:formatCode>
                <c:ptCount val="2"/>
                <c:pt idx="0">
                  <c:v>208226441.07483408</c:v>
                </c:pt>
                <c:pt idx="1">
                  <c:v>956859623.23025465</c:v>
                </c:pt>
              </c:numCache>
            </c:numRef>
          </c:val>
          <c:extLst>
            <c:ext xmlns:c16="http://schemas.microsoft.com/office/drawing/2014/chart" uri="{C3380CC4-5D6E-409C-BE32-E72D297353CC}">
              <c16:uniqueId val="{00000004-8FAF-4049-ADB5-A8AFDA045E68}"/>
            </c:ext>
          </c:extLst>
        </c:ser>
        <c:dLbls>
          <c:dLblPos val="outEnd"/>
          <c:showLegendKey val="0"/>
          <c:showVal val="1"/>
          <c:showCatName val="0"/>
          <c:showSerName val="0"/>
          <c:showPercent val="0"/>
          <c:showBubbleSize val="0"/>
        </c:dLbls>
        <c:gapWidth val="219"/>
        <c:axId val="1556221104"/>
        <c:axId val="1556219184"/>
      </c:barChart>
      <c:catAx>
        <c:axId val="15562211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556219184"/>
        <c:crosses val="autoZero"/>
        <c:auto val="1"/>
        <c:lblAlgn val="ctr"/>
        <c:lblOffset val="100"/>
        <c:noMultiLvlLbl val="0"/>
      </c:catAx>
      <c:valAx>
        <c:axId val="1556219184"/>
        <c:scaling>
          <c:orientation val="minMax"/>
        </c:scaling>
        <c:delete val="1"/>
        <c:axPos val="b"/>
        <c:numFmt formatCode="#,##0" sourceLinked="1"/>
        <c:majorTickMark val="none"/>
        <c:minorTickMark val="none"/>
        <c:tickLblPos val="nextTo"/>
        <c:crossAx val="1556221104"/>
        <c:crosses val="autoZero"/>
        <c:crossBetween val="between"/>
      </c:valAx>
      <c:spPr>
        <a:noFill/>
        <a:ln>
          <a:noFill/>
        </a:ln>
        <a:effectLst/>
      </c:spPr>
    </c:plotArea>
    <c:legend>
      <c:legendPos val="b"/>
      <c:layout>
        <c:manualLayout>
          <c:xMode val="edge"/>
          <c:yMode val="edge"/>
          <c:x val="1.4249796361661699E-2"/>
          <c:y val="0.77859329683661505"/>
          <c:w val="0.98299447913838356"/>
          <c:h val="0.19579850854110586"/>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l-GR"/>
        </a:p>
      </c:txPr>
    </c:title>
    <c:autoTitleDeleted val="0"/>
    <c:plotArea>
      <c:layout/>
      <c:lineChart>
        <c:grouping val="standard"/>
        <c:varyColors val="0"/>
        <c:ser>
          <c:idx val="0"/>
          <c:order val="0"/>
          <c:tx>
            <c:strRef>
              <c:f>'Figures '!$F$26</c:f>
              <c:strCache>
                <c:ptCount val="1"/>
                <c:pt idx="0">
                  <c:v>20 yr NPV w/o GCF</c:v>
                </c:pt>
              </c:strCache>
            </c:strRef>
          </c:tx>
          <c:spPr>
            <a:ln w="28575" cap="rnd">
              <a:solidFill>
                <a:schemeClr val="accent1"/>
              </a:solidFill>
              <a:round/>
            </a:ln>
            <a:effectLst/>
          </c:spPr>
          <c:marker>
            <c:symbol val="none"/>
          </c:marker>
          <c:cat>
            <c:numRef>
              <c:f>'Figures '!$H$28:$H$31</c:f>
              <c:numCache>
                <c:formatCode>0%</c:formatCode>
                <c:ptCount val="4"/>
                <c:pt idx="0">
                  <c:v>0.05</c:v>
                </c:pt>
                <c:pt idx="1">
                  <c:v>0.1</c:v>
                </c:pt>
                <c:pt idx="2">
                  <c:v>0.12</c:v>
                </c:pt>
                <c:pt idx="3">
                  <c:v>0.2</c:v>
                </c:pt>
              </c:numCache>
            </c:numRef>
          </c:cat>
          <c:val>
            <c:numRef>
              <c:f>'Figures '!$F$28:$F$31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9E4A-4120-ADCD-5D21D9AAC0DF}"/>
            </c:ext>
          </c:extLst>
        </c:ser>
        <c:ser>
          <c:idx val="1"/>
          <c:order val="1"/>
          <c:tx>
            <c:strRef>
              <c:f>'Figures '!$I$26</c:f>
              <c:strCache>
                <c:ptCount val="1"/>
                <c:pt idx="0">
                  <c:v>20 yr NPV w/o GCF</c:v>
                </c:pt>
              </c:strCache>
            </c:strRef>
          </c:tx>
          <c:spPr>
            <a:ln w="28575" cap="rnd">
              <a:solidFill>
                <a:schemeClr val="accent2"/>
              </a:solidFill>
              <a:round/>
            </a:ln>
            <a:effectLst/>
          </c:spPr>
          <c:marker>
            <c:symbol val="none"/>
          </c:marker>
          <c:cat>
            <c:numRef>
              <c:f>'Figures '!$H$28:$H$31</c:f>
              <c:numCache>
                <c:formatCode>0%</c:formatCode>
                <c:ptCount val="4"/>
                <c:pt idx="0">
                  <c:v>0.05</c:v>
                </c:pt>
                <c:pt idx="1">
                  <c:v>0.1</c:v>
                </c:pt>
                <c:pt idx="2">
                  <c:v>0.12</c:v>
                </c:pt>
                <c:pt idx="3">
                  <c:v>0.2</c:v>
                </c:pt>
              </c:numCache>
            </c:numRef>
          </c:cat>
          <c:val>
            <c:numRef>
              <c:f>'Figures '!$I$28:$I$31</c:f>
              <c:numCache>
                <c:formatCode>#,##0</c:formatCode>
                <c:ptCount val="4"/>
                <c:pt idx="0">
                  <c:v>129050.40101617538</c:v>
                </c:pt>
                <c:pt idx="1">
                  <c:v>75681.915909001036</c:v>
                </c:pt>
                <c:pt idx="2">
                  <c:v>62230.251411679063</c:v>
                </c:pt>
                <c:pt idx="3">
                  <c:v>30828.069744286004</c:v>
                </c:pt>
              </c:numCache>
            </c:numRef>
          </c:val>
          <c:smooth val="0"/>
          <c:extLst>
            <c:ext xmlns:c16="http://schemas.microsoft.com/office/drawing/2014/chart" uri="{C3380CC4-5D6E-409C-BE32-E72D297353CC}">
              <c16:uniqueId val="{00000001-9E4A-4120-ADCD-5D21D9AAC0DF}"/>
            </c:ext>
          </c:extLst>
        </c:ser>
        <c:dLbls>
          <c:showLegendKey val="0"/>
          <c:showVal val="0"/>
          <c:showCatName val="0"/>
          <c:showSerName val="0"/>
          <c:showPercent val="0"/>
          <c:showBubbleSize val="0"/>
        </c:dLbls>
        <c:smooth val="0"/>
        <c:axId val="1078409743"/>
        <c:axId val="1078412623"/>
      </c:lineChart>
      <c:catAx>
        <c:axId val="1078409743"/>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078412623"/>
        <c:crosses val="autoZero"/>
        <c:auto val="1"/>
        <c:lblAlgn val="ctr"/>
        <c:lblOffset val="100"/>
        <c:noMultiLvlLbl val="0"/>
      </c:catAx>
      <c:valAx>
        <c:axId val="107841262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crossAx val="10784097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l-G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l-G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0.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2.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3.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4.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5.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8" Type="http://schemas.openxmlformats.org/officeDocument/2006/relationships/chart" Target="../charts/chart10.xml"/><Relationship Id="rId13" Type="http://schemas.openxmlformats.org/officeDocument/2006/relationships/chart" Target="../charts/chart15.xml"/><Relationship Id="rId3" Type="http://schemas.openxmlformats.org/officeDocument/2006/relationships/chart" Target="../charts/chart5.xml"/><Relationship Id="rId7" Type="http://schemas.openxmlformats.org/officeDocument/2006/relationships/chart" Target="../charts/chart9.xml"/><Relationship Id="rId12" Type="http://schemas.openxmlformats.org/officeDocument/2006/relationships/chart" Target="../charts/chart14.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11" Type="http://schemas.openxmlformats.org/officeDocument/2006/relationships/chart" Target="../charts/chart13.xml"/><Relationship Id="rId5" Type="http://schemas.openxmlformats.org/officeDocument/2006/relationships/chart" Target="../charts/chart7.xml"/><Relationship Id="rId15" Type="http://schemas.openxmlformats.org/officeDocument/2006/relationships/chart" Target="../charts/chart17.xml"/><Relationship Id="rId10" Type="http://schemas.openxmlformats.org/officeDocument/2006/relationships/chart" Target="../charts/chart12.xml"/><Relationship Id="rId4" Type="http://schemas.openxmlformats.org/officeDocument/2006/relationships/chart" Target="../charts/chart6.xml"/><Relationship Id="rId9" Type="http://schemas.openxmlformats.org/officeDocument/2006/relationships/chart" Target="../charts/chart11.xml"/><Relationship Id="rId14"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editAs="oneCell">
    <xdr:from>
      <xdr:col>3</xdr:col>
      <xdr:colOff>510540</xdr:colOff>
      <xdr:row>3</xdr:row>
      <xdr:rowOff>129540</xdr:rowOff>
    </xdr:from>
    <xdr:to>
      <xdr:col>4</xdr:col>
      <xdr:colOff>1962785</xdr:colOff>
      <xdr:row>10</xdr:row>
      <xdr:rowOff>92710</xdr:rowOff>
    </xdr:to>
    <xdr:pic>
      <xdr:nvPicPr>
        <xdr:cNvPr id="2" name="Picture 1">
          <a:extLst>
            <a:ext uri="{FF2B5EF4-FFF2-40B4-BE49-F238E27FC236}">
              <a16:creationId xmlns:a16="http://schemas.microsoft.com/office/drawing/2014/main" id="{5FA585E0-C0A3-4E66-9A6B-BB0C6BE940FE}"/>
            </a:ext>
          </a:extLst>
        </xdr:cNvPr>
        <xdr:cNvPicPr>
          <a:picLocks noChangeAspect="1"/>
        </xdr:cNvPicPr>
      </xdr:nvPicPr>
      <xdr:blipFill>
        <a:blip xmlns:r="http://schemas.openxmlformats.org/officeDocument/2006/relationships" r:embed="rId1"/>
        <a:stretch>
          <a:fillRect/>
        </a:stretch>
      </xdr:blipFill>
      <xdr:spPr>
        <a:xfrm>
          <a:off x="510540" y="129540"/>
          <a:ext cx="2059940" cy="1243330"/>
        </a:xfrm>
        <a:prstGeom prst="rect">
          <a:avLst/>
        </a:prstGeom>
      </xdr:spPr>
    </xdr:pic>
    <xdr:clientData/>
  </xdr:twoCellAnchor>
  <xdr:twoCellAnchor editAs="oneCell">
    <xdr:from>
      <xdr:col>14</xdr:col>
      <xdr:colOff>230505</xdr:colOff>
      <xdr:row>4</xdr:row>
      <xdr:rowOff>24765</xdr:rowOff>
    </xdr:from>
    <xdr:to>
      <xdr:col>17</xdr:col>
      <xdr:colOff>268937</xdr:colOff>
      <xdr:row>10</xdr:row>
      <xdr:rowOff>85725</xdr:rowOff>
    </xdr:to>
    <xdr:pic>
      <xdr:nvPicPr>
        <xdr:cNvPr id="4" name="Imagen 46" descr="Resultado de imagen de gcf green climate fund">
          <a:extLst>
            <a:ext uri="{FF2B5EF4-FFF2-40B4-BE49-F238E27FC236}">
              <a16:creationId xmlns:a16="http://schemas.microsoft.com/office/drawing/2014/main" id="{CDA5E8AB-EEC8-4FE5-A699-88D60C1BF0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22430" y="205740"/>
          <a:ext cx="1867232" cy="11468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1019175</xdr:colOff>
      <xdr:row>3</xdr:row>
      <xdr:rowOff>133351</xdr:rowOff>
    </xdr:from>
    <xdr:to>
      <xdr:col>10</xdr:col>
      <xdr:colOff>381000</xdr:colOff>
      <xdr:row>10</xdr:row>
      <xdr:rowOff>95250</xdr:rowOff>
    </xdr:to>
    <xdr:pic>
      <xdr:nvPicPr>
        <xdr:cNvPr id="5" name="Εικόνα 4" descr="Flag of Jamaica - Wikipedia">
          <a:extLst>
            <a:ext uri="{FF2B5EF4-FFF2-40B4-BE49-F238E27FC236}">
              <a16:creationId xmlns:a16="http://schemas.microsoft.com/office/drawing/2014/main" id="{DE71A614-205B-1A94-B0D9-8BE5B781EBC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48525" y="133351"/>
          <a:ext cx="2038350" cy="1228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295275</xdr:colOff>
      <xdr:row>63</xdr:row>
      <xdr:rowOff>147637</xdr:rowOff>
    </xdr:from>
    <xdr:to>
      <xdr:col>18</xdr:col>
      <xdr:colOff>600075</xdr:colOff>
      <xdr:row>64</xdr:row>
      <xdr:rowOff>0</xdr:rowOff>
    </xdr:to>
    <xdr:graphicFrame macro="">
      <xdr:nvGraphicFramePr>
        <xdr:cNvPr id="6" name="Chart 5">
          <a:extLst>
            <a:ext uri="{FF2B5EF4-FFF2-40B4-BE49-F238E27FC236}">
              <a16:creationId xmlns:a16="http://schemas.microsoft.com/office/drawing/2014/main" id="{164FED12-052F-4D3C-AEF9-8036F8C03B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19</xdr:col>
      <xdr:colOff>342900</xdr:colOff>
      <xdr:row>75</xdr:row>
      <xdr:rowOff>147637</xdr:rowOff>
    </xdr:from>
    <xdr:to>
      <xdr:col>27</xdr:col>
      <xdr:colOff>38100</xdr:colOff>
      <xdr:row>76</xdr:row>
      <xdr:rowOff>0</xdr:rowOff>
    </xdr:to>
    <xdr:graphicFrame macro="">
      <xdr:nvGraphicFramePr>
        <xdr:cNvPr id="6" name="Chart 5">
          <a:extLst>
            <a:ext uri="{FF2B5EF4-FFF2-40B4-BE49-F238E27FC236}">
              <a16:creationId xmlns:a16="http://schemas.microsoft.com/office/drawing/2014/main" id="{2AE5B055-9FAA-4350-8024-0F880031D7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16</xdr:col>
      <xdr:colOff>253365</xdr:colOff>
      <xdr:row>0</xdr:row>
      <xdr:rowOff>0</xdr:rowOff>
    </xdr:from>
    <xdr:to>
      <xdr:col>21</xdr:col>
      <xdr:colOff>45720</xdr:colOff>
      <xdr:row>9</xdr:row>
      <xdr:rowOff>133350</xdr:rowOff>
    </xdr:to>
    <xdr:graphicFrame macro="">
      <xdr:nvGraphicFramePr>
        <xdr:cNvPr id="2" name="Γράφημα 1">
          <a:extLst>
            <a:ext uri="{FF2B5EF4-FFF2-40B4-BE49-F238E27FC236}">
              <a16:creationId xmlns:a16="http://schemas.microsoft.com/office/drawing/2014/main" id="{A13D2DD9-4C4A-876B-5559-DE1ADD06E0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426720</xdr:colOff>
      <xdr:row>0</xdr:row>
      <xdr:rowOff>49530</xdr:rowOff>
    </xdr:from>
    <xdr:to>
      <xdr:col>26</xdr:col>
      <xdr:colOff>281940</xdr:colOff>
      <xdr:row>10</xdr:row>
      <xdr:rowOff>0</xdr:rowOff>
    </xdr:to>
    <xdr:graphicFrame macro="">
      <xdr:nvGraphicFramePr>
        <xdr:cNvPr id="3" name="Γράφημα 2">
          <a:extLst>
            <a:ext uri="{FF2B5EF4-FFF2-40B4-BE49-F238E27FC236}">
              <a16:creationId xmlns:a16="http://schemas.microsoft.com/office/drawing/2014/main" id="{2B4305D8-211D-507F-3ED8-2DD3C219322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190500</xdr:colOff>
      <xdr:row>9</xdr:row>
      <xdr:rowOff>148590</xdr:rowOff>
    </xdr:from>
    <xdr:to>
      <xdr:col>22</xdr:col>
      <xdr:colOff>289560</xdr:colOff>
      <xdr:row>20</xdr:row>
      <xdr:rowOff>106680</xdr:rowOff>
    </xdr:to>
    <xdr:graphicFrame macro="">
      <xdr:nvGraphicFramePr>
        <xdr:cNvPr id="5" name="Γράφημα 4">
          <a:extLst>
            <a:ext uri="{FF2B5EF4-FFF2-40B4-BE49-F238E27FC236}">
              <a16:creationId xmlns:a16="http://schemas.microsoft.com/office/drawing/2014/main" id="{FEF2A135-E6C6-8468-1BF5-928C40B8B0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358140</xdr:colOff>
      <xdr:row>9</xdr:row>
      <xdr:rowOff>148590</xdr:rowOff>
    </xdr:from>
    <xdr:to>
      <xdr:col>28</xdr:col>
      <xdr:colOff>297180</xdr:colOff>
      <xdr:row>22</xdr:row>
      <xdr:rowOff>152400</xdr:rowOff>
    </xdr:to>
    <xdr:graphicFrame macro="">
      <xdr:nvGraphicFramePr>
        <xdr:cNvPr id="6" name="Γράφημα 5">
          <a:extLst>
            <a:ext uri="{FF2B5EF4-FFF2-40B4-BE49-F238E27FC236}">
              <a16:creationId xmlns:a16="http://schemas.microsoft.com/office/drawing/2014/main" id="{1FA9B316-F25B-F421-D6BD-1CA829D3E30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541019</xdr:colOff>
      <xdr:row>22</xdr:row>
      <xdr:rowOff>180975</xdr:rowOff>
    </xdr:from>
    <xdr:to>
      <xdr:col>29</xdr:col>
      <xdr:colOff>190499</xdr:colOff>
      <xdr:row>34</xdr:row>
      <xdr:rowOff>85725</xdr:rowOff>
    </xdr:to>
    <xdr:graphicFrame macro="">
      <xdr:nvGraphicFramePr>
        <xdr:cNvPr id="7" name="Γράφημα 6">
          <a:extLst>
            <a:ext uri="{FF2B5EF4-FFF2-40B4-BE49-F238E27FC236}">
              <a16:creationId xmlns:a16="http://schemas.microsoft.com/office/drawing/2014/main" id="{94A7028D-F956-0A36-1052-79C14D62E6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563880</xdr:colOff>
      <xdr:row>34</xdr:row>
      <xdr:rowOff>95250</xdr:rowOff>
    </xdr:from>
    <xdr:to>
      <xdr:col>22</xdr:col>
      <xdr:colOff>68580</xdr:colOff>
      <xdr:row>46</xdr:row>
      <xdr:rowOff>121920</xdr:rowOff>
    </xdr:to>
    <xdr:graphicFrame macro="">
      <xdr:nvGraphicFramePr>
        <xdr:cNvPr id="8" name="Γράφημα 7">
          <a:extLst>
            <a:ext uri="{FF2B5EF4-FFF2-40B4-BE49-F238E27FC236}">
              <a16:creationId xmlns:a16="http://schemas.microsoft.com/office/drawing/2014/main" id="{C43FFFC0-3061-CCBD-5CAB-4F6374A44F8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22</xdr:col>
      <xdr:colOff>160020</xdr:colOff>
      <xdr:row>34</xdr:row>
      <xdr:rowOff>140970</xdr:rowOff>
    </xdr:from>
    <xdr:to>
      <xdr:col>27</xdr:col>
      <xdr:colOff>541020</xdr:colOff>
      <xdr:row>46</xdr:row>
      <xdr:rowOff>160020</xdr:rowOff>
    </xdr:to>
    <xdr:graphicFrame macro="">
      <xdr:nvGraphicFramePr>
        <xdr:cNvPr id="9" name="Γράφημα 8">
          <a:extLst>
            <a:ext uri="{FF2B5EF4-FFF2-40B4-BE49-F238E27FC236}">
              <a16:creationId xmlns:a16="http://schemas.microsoft.com/office/drawing/2014/main" id="{665D03CA-54B2-4328-4D03-0CDB82EA835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510540</xdr:colOff>
      <xdr:row>46</xdr:row>
      <xdr:rowOff>125730</xdr:rowOff>
    </xdr:from>
    <xdr:to>
      <xdr:col>11</xdr:col>
      <xdr:colOff>754380</xdr:colOff>
      <xdr:row>57</xdr:row>
      <xdr:rowOff>83820</xdr:rowOff>
    </xdr:to>
    <xdr:graphicFrame macro="">
      <xdr:nvGraphicFramePr>
        <xdr:cNvPr id="14" name="Γράφημα 13">
          <a:extLst>
            <a:ext uri="{FF2B5EF4-FFF2-40B4-BE49-F238E27FC236}">
              <a16:creationId xmlns:a16="http://schemas.microsoft.com/office/drawing/2014/main" id="{44DB1687-8A10-F229-B824-3B0CBAC9D5F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0</xdr:colOff>
      <xdr:row>47</xdr:row>
      <xdr:rowOff>0</xdr:rowOff>
    </xdr:from>
    <xdr:to>
      <xdr:col>19</xdr:col>
      <xdr:colOff>152400</xdr:colOff>
      <xdr:row>59</xdr:row>
      <xdr:rowOff>7620</xdr:rowOff>
    </xdr:to>
    <xdr:graphicFrame macro="">
      <xdr:nvGraphicFramePr>
        <xdr:cNvPr id="15" name="Γράφημα 14">
          <a:extLst>
            <a:ext uri="{FF2B5EF4-FFF2-40B4-BE49-F238E27FC236}">
              <a16:creationId xmlns:a16="http://schemas.microsoft.com/office/drawing/2014/main" id="{7CD8629F-99D1-4E0A-9028-39F4160796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102447</xdr:colOff>
      <xdr:row>71</xdr:row>
      <xdr:rowOff>88476</xdr:rowOff>
    </xdr:from>
    <xdr:to>
      <xdr:col>5</xdr:col>
      <xdr:colOff>243841</xdr:colOff>
      <xdr:row>86</xdr:row>
      <xdr:rowOff>88476</xdr:rowOff>
    </xdr:to>
    <xdr:graphicFrame macro="">
      <xdr:nvGraphicFramePr>
        <xdr:cNvPr id="18" name="Γράφημα 17">
          <a:extLst>
            <a:ext uri="{FF2B5EF4-FFF2-40B4-BE49-F238E27FC236}">
              <a16:creationId xmlns:a16="http://schemas.microsoft.com/office/drawing/2014/main" id="{A125EDEA-C95E-8119-0E82-04ACC0513E6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xdr:col>
      <xdr:colOff>1193801</xdr:colOff>
      <xdr:row>70</xdr:row>
      <xdr:rowOff>122343</xdr:rowOff>
    </xdr:from>
    <xdr:to>
      <xdr:col>11</xdr:col>
      <xdr:colOff>889000</xdr:colOff>
      <xdr:row>85</xdr:row>
      <xdr:rowOff>122343</xdr:rowOff>
    </xdr:to>
    <xdr:graphicFrame macro="">
      <xdr:nvGraphicFramePr>
        <xdr:cNvPr id="19" name="Γράφημα 18">
          <a:extLst>
            <a:ext uri="{FF2B5EF4-FFF2-40B4-BE49-F238E27FC236}">
              <a16:creationId xmlns:a16="http://schemas.microsoft.com/office/drawing/2014/main" id="{019246EB-9188-7C95-8C6E-5601493D67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9</xdr:col>
      <xdr:colOff>493395</xdr:colOff>
      <xdr:row>90</xdr:row>
      <xdr:rowOff>116205</xdr:rowOff>
    </xdr:from>
    <xdr:to>
      <xdr:col>18</xdr:col>
      <xdr:colOff>66675</xdr:colOff>
      <xdr:row>107</xdr:row>
      <xdr:rowOff>5715</xdr:rowOff>
    </xdr:to>
    <xdr:graphicFrame macro="">
      <xdr:nvGraphicFramePr>
        <xdr:cNvPr id="21" name="Γράφημα 20">
          <a:extLst>
            <a:ext uri="{FF2B5EF4-FFF2-40B4-BE49-F238E27FC236}">
              <a16:creationId xmlns:a16="http://schemas.microsoft.com/office/drawing/2014/main" id="{C503127A-94DE-B0F6-165A-20B0E6DECF9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1592580</xdr:colOff>
      <xdr:row>106</xdr:row>
      <xdr:rowOff>171450</xdr:rowOff>
    </xdr:from>
    <xdr:to>
      <xdr:col>9</xdr:col>
      <xdr:colOff>55245</xdr:colOff>
      <xdr:row>123</xdr:row>
      <xdr:rowOff>60960</xdr:rowOff>
    </xdr:to>
    <xdr:graphicFrame macro="">
      <xdr:nvGraphicFramePr>
        <xdr:cNvPr id="22" name="Γράφημα 21">
          <a:extLst>
            <a:ext uri="{FF2B5EF4-FFF2-40B4-BE49-F238E27FC236}">
              <a16:creationId xmlns:a16="http://schemas.microsoft.com/office/drawing/2014/main" id="{1A590743-6511-450A-985F-892F697CB7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xdr:col>
      <xdr:colOff>167640</xdr:colOff>
      <xdr:row>125</xdr:row>
      <xdr:rowOff>11430</xdr:rowOff>
    </xdr:from>
    <xdr:to>
      <xdr:col>9</xdr:col>
      <xdr:colOff>601980</xdr:colOff>
      <xdr:row>141</xdr:row>
      <xdr:rowOff>60960</xdr:rowOff>
    </xdr:to>
    <xdr:graphicFrame macro="">
      <xdr:nvGraphicFramePr>
        <xdr:cNvPr id="24" name="Γράφημα 23">
          <a:extLst>
            <a:ext uri="{FF2B5EF4-FFF2-40B4-BE49-F238E27FC236}">
              <a16:creationId xmlns:a16="http://schemas.microsoft.com/office/drawing/2014/main" id="{A0241A91-E78F-E42E-5D19-315123EE521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15</xdr:col>
      <xdr:colOff>428624</xdr:colOff>
      <xdr:row>22</xdr:row>
      <xdr:rowOff>80962</xdr:rowOff>
    </xdr:from>
    <xdr:to>
      <xdr:col>23</xdr:col>
      <xdr:colOff>57149</xdr:colOff>
      <xdr:row>33</xdr:row>
      <xdr:rowOff>95250</xdr:rowOff>
    </xdr:to>
    <xdr:graphicFrame macro="">
      <xdr:nvGraphicFramePr>
        <xdr:cNvPr id="4" name="Γράφημα 3">
          <a:extLst>
            <a:ext uri="{FF2B5EF4-FFF2-40B4-BE49-F238E27FC236}">
              <a16:creationId xmlns:a16="http://schemas.microsoft.com/office/drawing/2014/main" id="{F3D15657-8D1C-D83F-7710-6686E51EE29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CA\Downloads\Users\Mariano\Desktop\Costos%20de%20producci&#243;n\Presupuestos%20de%20Producci&#243;n\ADP_Plan%20de%20Negocios_version_03_21_07.xls"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unfao.sharepoint.com/Users/giorgos/Library/CloudStorage/GoogleDrive-giorgos@ecoltdgroup.com/Shared%20drives/Assignments%2021-25/23/106%20FP%20ADAPT%20Jamaica%20GCF%20-%20FAO%20(O23-004)/Implementation/00%20Phase%203%20September%202024/00%20September%202025%20comments/FP%20package%20Septemeber%202025/OneDrive_1_24-10-2025/Annex%203%20EFA/Annex_03b_EFA_spreadsheet_FAO_JAMAICA_highlitghted.xlsx" TargetMode="External"/><Relationship Id="rId2" Type="http://schemas.microsoft.com/office/2019/04/relationships/externalLinkLongPath" Target="/Users/giorgos/Library/CloudStorage/GoogleDrive-giorgos@ecoltdgroup.com/Shared%20drives/Assignments%2021-25/23/106%20FP%20ADAPT%20Jamaica%20GCF%20-%20FAO%20(O23-004)/Implementation/00%20Phase%203%20September%202024/00%20September%202025%20comments/FP%20package%20Septemeber%202025/OneDrive_1_24-10-2025/Annex%203%20EFA/Annex_03b_EFA_spreadsheet_FAO_JAMAICA_highlitghted.xlsx?CB7A5635" TargetMode="External"/><Relationship Id="rId1" Type="http://schemas.openxmlformats.org/officeDocument/2006/relationships/externalLinkPath" Target="file:///\\CB7A5635\Annex_03b_EFA_spreadsheet_FAO_JAMAICA_highlitgh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NEGOCIOS"/>
      <sheetName val="Insumos"/>
      <sheetName val="Apio"/>
      <sheetName val="Bangaña"/>
      <sheetName val="Berenjena"/>
      <sheetName val="Brócoli"/>
      <sheetName val="Calabacita"/>
      <sheetName val="Camote"/>
      <sheetName val="Cebolla"/>
      <sheetName val="Chile Dulce"/>
      <sheetName val="Clavel"/>
      <sheetName val="Fresa"/>
      <sheetName val="Ginger"/>
      <sheetName val="Jalapeño"/>
      <sheetName val="Habichuela"/>
      <sheetName val="Lechuga"/>
      <sheetName val="Maiz Dulce"/>
      <sheetName val="Papa"/>
      <sheetName val="Pataste"/>
      <sheetName val="Pepino"/>
      <sheetName val="Piña"/>
      <sheetName val="Plátano"/>
      <sheetName val="Repollo"/>
      <sheetName val="Tabasco"/>
      <sheetName val="Tomate"/>
      <sheetName val="Yuca tecnif"/>
      <sheetName val="Zanahoria"/>
      <sheetName val="Zucchin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dex"/>
      <sheetName val="Results Dashboard"/>
      <sheetName val="Annex 3 Economic Analysis"/>
      <sheetName val="Econ analysis - Sensitivity"/>
      <sheetName val="Annex 3 Fin Analysis - Summary"/>
      <sheetName val="Fin Analysis - Sensitivity"/>
      <sheetName val="FA AgroParks"/>
      <sheetName val="FA Clusters"/>
      <sheetName val="FA Small package"/>
      <sheetName val="FA Demo sites"/>
      <sheetName val="FA Input-Output costs"/>
      <sheetName val="Figures "/>
    </sheetNames>
    <sheetDataSet>
      <sheetData sheetId="0"/>
      <sheetData sheetId="1"/>
      <sheetData sheetId="2"/>
      <sheetData sheetId="3"/>
      <sheetData sheetId="4"/>
      <sheetData sheetId="5"/>
      <sheetData sheetId="6"/>
      <sheetData sheetId="7"/>
      <sheetData sheetId="8"/>
      <sheetData sheetId="9"/>
      <sheetData sheetId="10">
        <row r="141">
          <cell r="D141">
            <v>24178.067593004311</v>
          </cell>
        </row>
      </sheetData>
      <sheetData sheetId="11"/>
    </sheetDataSet>
  </externalBook>
</externalLink>
</file>

<file path=xl/persons/person.xml><?xml version="1.0" encoding="utf-8"?>
<personList xmlns="http://schemas.microsoft.com/office/spreadsheetml/2018/threadedcomments" xmlns:x="http://schemas.openxmlformats.org/spreadsheetml/2006/main">
  <person displayName="ECo" id="{C85B5FC4-7BED-094A-8D57-136EA5A9C9A4}" userId="ECo" providerId="None"/>
  <person displayName="Bryan Smith" id="{30B1BABF-914F-1145-B13C-2F836F76B405}" userId="S::Bryan.smith@jsif.org::caf94007-014f-41b1-a4d7-2c1aa1dc3d67"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2836454-38D4-6348-8F73-6CDA1F860D12}" name="Table1" displayName="Table1" ref="A3:D18" totalsRowShown="0" headerRowDxfId="44" dataDxfId="42" headerRowBorderDxfId="43" tableBorderDxfId="41" totalsRowBorderDxfId="40">
  <tableColumns count="4">
    <tableColumn id="1" xr3:uid="{9C64BF73-1DDB-B34F-AE51-A3CEAAD67B58}" name="Costs" dataDxfId="39"/>
    <tableColumn id="2" xr3:uid="{2D3F746B-7C3D-9F49-A283-3D84964A420B}" name="Source" dataDxfId="38"/>
    <tableColumn id="3" xr3:uid="{F993082B-F299-C848-B7A5-7A6E8BC5D183}" name="Value" dataDxfId="37"/>
    <tableColumn id="4" xr3:uid="{CB97018B-2D99-974E-9A72-667AD5D38EEF}" name="Unit" dataDxfId="3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5616E9E-D332-DC4F-9532-85DF22E2F3B2}" name="Table2" displayName="Table2" ref="B132:D141" totalsRowShown="0">
  <autoFilter ref="B132:D141" xr:uid="{E5616E9E-D332-DC4F-9532-85DF22E2F3B2}"/>
  <tableColumns count="3">
    <tableColumn id="1" xr3:uid="{0CA6BC0C-EB46-DA43-8F72-0CFB1D19B2A3}" name="Cost per BAU " dataDxfId="35"/>
    <tableColumn id="2" xr3:uid="{445C05CA-F17E-2F44-930C-1D3C590B71C5}" name="Source"/>
    <tableColumn id="3" xr3:uid="{9D8C78DB-4DD6-764A-8FE0-AC7FA821114E}" name="Cost (USD)" dataDxfId="3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9792790-BDBA-714A-9A5B-3802D38D88AF}" name="Table3" displayName="Table3" ref="B7:G18" totalsRowShown="0">
  <autoFilter ref="B7:G18" xr:uid="{39792790-BDBA-714A-9A5B-3802D38D88AF}"/>
  <tableColumns count="6">
    <tableColumn id="1" xr3:uid="{5B87994C-67C6-3A4E-9902-5F0961460096}" name="Cost/revenue/Income"/>
    <tableColumn id="2" xr3:uid="{029C08F2-5039-9F4C-B04C-99D15B9154D0}" name="Source"/>
    <tableColumn id="3" xr3:uid="{BD189C22-DFA1-D24E-8F68-9F26AEAD1247}" name="Value" dataDxfId="33"/>
    <tableColumn id="4" xr3:uid="{0FA52E77-5BA8-5A4B-8457-162F25C59329}" name="Unit"/>
    <tableColumn id="5" xr3:uid="{06946480-C49E-F641-B869-2A27178C44DA}" name="Value per ha" dataDxfId="32"/>
    <tableColumn id="6" xr3:uid="{271B27F3-7A5B-4D46-BD1E-2173CEFBD65D}" name="Unit2" dataDxfId="3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B2E295F-0D34-C143-942D-13765CEC98F0}" name="Table4" displayName="Table4" ref="B21:G32" totalsRowShown="0" headerRowDxfId="30" headerRowBorderDxfId="29" tableBorderDxfId="28">
  <autoFilter ref="B21:G32" xr:uid="{5B2E295F-0D34-C143-942D-13765CEC98F0}"/>
  <tableColumns count="6">
    <tableColumn id="1" xr3:uid="{08D1FDD9-9B6C-D94D-8BCE-89D3BECAA66D}" name="Cost/revenue/Income"/>
    <tableColumn id="2" xr3:uid="{0E297073-9105-4F40-BB90-5FD7A07B71BC}" name="Source"/>
    <tableColumn id="3" xr3:uid="{7621937D-B181-4140-8E35-262E85773606}" name="Value" dataDxfId="27"/>
    <tableColumn id="4" xr3:uid="{3A994830-4D1C-1648-AE57-5AABD1EE03ED}" name="Unit"/>
    <tableColumn id="5" xr3:uid="{B81FD23B-34E1-9644-BD47-4F3929FC123E}" name="Value per ha" dataDxfId="26"/>
    <tableColumn id="6" xr3:uid="{22B1197B-794D-D249-826F-2868CF79FBB2}" name="Unit3" dataDxfId="25"/>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34B73D8-20E0-094B-94EA-FB4B901A9E3F}" name="Table5" displayName="Table5" ref="B35:G46" totalsRowShown="0" headerRowDxfId="24" headerRowBorderDxfId="23" tableBorderDxfId="22">
  <autoFilter ref="B35:G46" xr:uid="{E34B73D8-20E0-094B-94EA-FB4B901A9E3F}"/>
  <tableColumns count="6">
    <tableColumn id="1" xr3:uid="{646E1496-618B-7D47-AFD0-448C12A24BF4}" name="Cost/revenue/Income"/>
    <tableColumn id="2" xr3:uid="{14BA8A42-5530-AF44-8683-B95596C50388}" name="Source"/>
    <tableColumn id="3" xr3:uid="{03194A15-2A9F-0D4F-AE71-73F2A2D60623}" name="Value" dataDxfId="21"/>
    <tableColumn id="4" xr3:uid="{C4AC4C41-FD76-284B-A418-DBFA17BB5C22}" name="Unit"/>
    <tableColumn id="5" xr3:uid="{2056281C-EEF4-7B4E-AA42-D81A71812663}" name="Value per ha"/>
    <tableColumn id="6" xr3:uid="{DA2665CB-F02A-C34B-8EF7-3994D4C157A7}" name="Unit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46022C-32D9-6644-9922-B3B242BA7E04}" name="Table6" displayName="Table6" ref="B49:G60" totalsRowShown="0" headerRowDxfId="20" headerRowBorderDxfId="19" tableBorderDxfId="18">
  <autoFilter ref="B49:G60" xr:uid="{DC46022C-32D9-6644-9922-B3B242BA7E04}"/>
  <tableColumns count="6">
    <tableColumn id="1" xr3:uid="{3D3D5EC9-93E4-3D41-B5BC-3C0C25AA1F3C}" name="Cost/revenue/Income"/>
    <tableColumn id="2" xr3:uid="{0F41BF44-C344-1342-869F-5D986951BE40}" name="Source"/>
    <tableColumn id="3" xr3:uid="{05D0A143-0561-794F-B8C2-9F4AF4AA382B}" name="Value" dataDxfId="17"/>
    <tableColumn id="4" xr3:uid="{7AA7DBA4-47C4-6747-A6B4-8849DEFA8458}" name="Unit"/>
    <tableColumn id="5" xr3:uid="{4E76083E-058A-EC41-A20E-7B1F6D703449}" name="Value per ha"/>
    <tableColumn id="6" xr3:uid="{F0D89BC4-EA35-4C4F-9EC1-939C5FF0A256}" name="Unit3"/>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285DD77-4D00-D144-9650-FD2A983754C5}" name="Table7" displayName="Table7" ref="B63:G74" totalsRowShown="0" headerRowDxfId="16" headerRowBorderDxfId="15">
  <autoFilter ref="B63:G74" xr:uid="{6285DD77-4D00-D144-9650-FD2A983754C5}"/>
  <tableColumns count="6">
    <tableColumn id="1" xr3:uid="{B02D2C81-551F-0345-9471-7847219E5912}" name="Cost/revenue/Income"/>
    <tableColumn id="2" xr3:uid="{E2C8F56B-5D76-2E43-B8E3-F9EA65476E3D}" name="Source"/>
    <tableColumn id="3" xr3:uid="{835B0B33-1B88-FE42-BEA1-A8CA9DFC51E6}" name="Value" dataDxfId="14"/>
    <tableColumn id="4" xr3:uid="{A01963BA-EC7C-1446-A1BB-452068123819}" name="Unit"/>
    <tableColumn id="5" xr3:uid="{CC3EE8F3-C172-5C4F-A915-E70316DCE788}" name="Value per ha"/>
    <tableColumn id="6" xr3:uid="{6B8676D3-8D69-564F-B9C9-F4A887A1AB30}" name="Unit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21AFCB0-CBC6-164C-9B52-E20E887AAF95}" name="Table8" displayName="Table8" ref="B122:F130" totalsRowShown="0">
  <autoFilter ref="B122:F130" xr:uid="{521AFCB0-CBC6-164C-9B52-E20E887AAF95}"/>
  <tableColumns count="5">
    <tableColumn id="1" xr3:uid="{D51C1EB2-76A3-5D43-9265-CB99BAD4BD08}" name="Crop breakdown " dataDxfId="13"/>
    <tableColumn id="2" xr3:uid="{8BB38112-D1D3-9340-A5E2-7D3BED7F2FE5}" name="Source"/>
    <tableColumn id="3" xr3:uid="{0B236A8D-977B-E04B-918E-A5EC98D5263C}" name="Percantage of total cultivated area" dataDxfId="12"/>
    <tableColumn id="4" xr3:uid="{233A4150-540B-E74E-94DB-9683B1408A13}" name="Adaptation scenario" dataDxfId="11">
      <calculatedColumnFormula>D$119*D123</calculatedColumnFormula>
    </tableColumn>
    <tableColumn id="5" xr3:uid="{E547351D-0511-A843-B454-0F65A56E1110}" name="Column1"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9F4A94D-21ED-1944-A9EE-4B2BC2484C82}" name="Table9" displayName="Table9" ref="B144:D153" totalsRowShown="0">
  <autoFilter ref="B144:D153" xr:uid="{B9F4A94D-21ED-1944-A9EE-4B2BC2484C82}"/>
  <tableColumns count="3">
    <tableColumn id="1" xr3:uid="{1F69D0AD-2354-FA42-90A5-F344690387B8}" name="Revenues per BAU " dataDxfId="9"/>
    <tableColumn id="2" xr3:uid="{55B7CF9D-F922-964D-BDCC-DF027124A38F}" name="Source"/>
    <tableColumn id="3" xr3:uid="{398CCA18-A5DF-6F40-B6E5-0616F184FDB3}" name="Revenue (USD)" dataDxfId="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AC551CC-39CC-314E-99E8-713E7A31F372}" name="Table10" displayName="Table10" ref="B118:E119" totalsRowShown="0">
  <autoFilter ref="B118:E119" xr:uid="{7AC551CC-39CC-314E-99E8-713E7A31F372}"/>
  <tableColumns count="4">
    <tableColumn id="1" xr3:uid="{3619E8CB-E64E-7240-9676-A0F7A7F5783E}" name="Small holder farmer model"/>
    <tableColumn id="2" xr3:uid="{67C7CD20-AEC4-7347-9A1C-24EDE50CAFC1}" name="Source"/>
    <tableColumn id="3" xr3:uid="{43BB2C9E-79FE-704A-8338-B0DFDFB34383}" name="Area"/>
    <tableColumn id="4" xr3:uid="{9F31A69D-5B93-D34E-99F7-78A36F259E30}" name="Unit"/>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F879B5E-F566-7149-B2B5-97D06EA73D0C}" name="Table11" displayName="Table11" ref="B2:E4" totalsRowShown="0">
  <autoFilter ref="B2:E4" xr:uid="{AF879B5E-F566-7149-B2B5-97D06EA73D0C}"/>
  <tableColumns count="4">
    <tableColumn id="1" xr3:uid="{63E349F5-B0FA-2940-9DBA-FCC45C224FC7}" name="Column1"/>
    <tableColumn id="2" xr3:uid="{D8063946-7520-564E-A216-59718F95E7FE}" name="Source"/>
    <tableColumn id="3" xr3:uid="{3FD6EB87-7A96-A347-8088-FD34538F8F69}" name="Value"/>
    <tableColumn id="4" xr3:uid="{42FB767A-77D4-6B4C-9C04-31BD4A291AE8}" name="Unit"/>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CF4AAB0-F453-5F48-B01A-6F3794843CFB}" name="Table216" displayName="Table216" ref="B192:D201" totalsRowShown="0">
  <autoFilter ref="B192:D201" xr:uid="{3CF4AAB0-F453-5F48-B01A-6F3794843CFB}"/>
  <tableColumns count="3">
    <tableColumn id="1" xr3:uid="{EF3CE983-2F8C-C544-ACAD-1EF9735F25A2}" name="Cost Small package scenario" dataDxfId="7"/>
    <tableColumn id="2" xr3:uid="{48F25DD9-B64D-5F42-8887-0F7D003906CB}" name="Source"/>
    <tableColumn id="3" xr3:uid="{7A994B9E-685F-5144-B0FA-28E737937BE0}" name="Cost (USD)" dataDxfId="6"/>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7DDA75E-6174-7149-AE23-567FE009EE24}" name="Table917" displayName="Table917" ref="B204:D213" totalsRowShown="0">
  <autoFilter ref="B204:D213" xr:uid="{D7DDA75E-6174-7149-AE23-567FE009EE24}"/>
  <tableColumns count="3">
    <tableColumn id="1" xr3:uid="{9732AE13-4CFD-BF49-AC87-5A571FB76B0C}" name="Revenues small package scenario" dataDxfId="5"/>
    <tableColumn id="2" xr3:uid="{88BFD542-A89E-8641-A3E6-FB039A61A88D}" name="Source"/>
    <tableColumn id="3" xr3:uid="{CBFB11E5-DD47-2941-ACCB-ED70E6B4781E}" name="Revenue (USD)" dataDxfId="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32077E9-61C8-DF4E-B1A3-1AA98A63083A}" name="Table21613" displayName="Table21613" ref="B257:D266" totalsRowShown="0">
  <autoFilter ref="B257:D266" xr:uid="{032077E9-61C8-DF4E-B1A3-1AA98A63083A}"/>
  <tableColumns count="3">
    <tableColumn id="1" xr3:uid="{FF4C5CE3-FAF1-B945-811E-B49A9CD7AFED}" name="Cost Demo site  Scenario " dataDxfId="3"/>
    <tableColumn id="2" xr3:uid="{DE457B01-3F9F-B245-AE52-32AEF58EA09B}" name="Source"/>
    <tableColumn id="3" xr3:uid="{51A2A95E-DF2B-5548-9A53-AC3CEDB5DFED}" name="Cost (USD)" dataDxfId="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9B6C59A-2AFE-DA4A-85D9-CCB6FD72EB0C}" name="Table91714" displayName="Table91714" ref="B269:D278" totalsRowShown="0">
  <autoFilter ref="B269:D278" xr:uid="{D9B6C59A-2AFE-DA4A-85D9-CCB6FD72EB0C}"/>
  <tableColumns count="3">
    <tableColumn id="1" xr3:uid="{D98C5D2D-4341-9348-B6BE-EF4F18640D10}" name="Revenues Demo site Scenario" dataDxfId="1"/>
    <tableColumn id="2" xr3:uid="{7D14B1DC-64FE-C34E-B054-A6E0F96428A4}" name="Source"/>
    <tableColumn id="3" xr3:uid="{E1993083-BE95-544C-856B-FDB2D511E8ED}" name="Revenue (USD)"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personId="{C85B5FC4-7BED-094A-8D57-136EA5A9C9A4}" id="{C0730664-8110-6F4C-BB3D-E12479BC6ED8}">
    <text>Rate recommended by GoB for public interest projects  https://journals.sagepub.com/doi/full/10.1177/1091142119890369  "
Social Discount Rates for Seventeen Latin American Countries: Theory and Parameter Estimation"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C229" dT="2025-03-10T01:49:11.74" personId="{30B1BABF-914F-1145-B13C-2F836F76B405}" id="{5471BCCA-A8B8-484B-8416-C1E05207402D}" done="1">
    <text xml:space="preserve">A 1,000 sq ft shade house is estimated to cost between 3,290 and 5,263 USD. The latter cost considers external installation costs outside of materials for construction.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files.wri.org/d8/s3fs-public/2022-11/triple-dividend-climate-finance.pdf?VersionId=eWpTL9Q41jtpDXqg98FFdF6x8V.Fyqo1" TargetMode="External"/><Relationship Id="rId3" Type="http://schemas.openxmlformats.org/officeDocument/2006/relationships/hyperlink" Target="https://www.wto.org/english/thewto_e/countries_e/jamaica_e.htm" TargetMode="External"/><Relationship Id="rId7" Type="http://schemas.openxmlformats.org/officeDocument/2006/relationships/hyperlink" Target="https://public.emdat.be/" TargetMode="External"/><Relationship Id="rId12" Type="http://schemas.microsoft.com/office/2017/10/relationships/threadedComment" Target="../threadedComments/threadedComment1.xml"/><Relationship Id="rId2" Type="http://schemas.openxmlformats.org/officeDocument/2006/relationships/hyperlink" Target="https://files.wri.org/d8/s3fs-public/2022-11/triple-dividend-climate-finance.pdf?VersionId=eWpTL9Q41jtpDXqg98FFdF6x8V.Fyqo1" TargetMode="External"/><Relationship Id="rId1" Type="http://schemas.openxmlformats.org/officeDocument/2006/relationships/hyperlink" Target="https://public.emdat.be/" TargetMode="External"/><Relationship Id="rId6" Type="http://schemas.openxmlformats.org/officeDocument/2006/relationships/hyperlink" Target="https://files.wri.org/d8/s3fs-public/2022-11/triple-dividend-climate-finance.pdf?VersionId=eWpTL9Q41jtpDXqg98FFdF6x8V.Fyqo1" TargetMode="External"/><Relationship Id="rId11" Type="http://schemas.openxmlformats.org/officeDocument/2006/relationships/comments" Target="../comments1.xml"/><Relationship Id="rId5" Type="http://schemas.openxmlformats.org/officeDocument/2006/relationships/hyperlink" Target="https://public.emdat.be/" TargetMode="External"/><Relationship Id="rId10" Type="http://schemas.openxmlformats.org/officeDocument/2006/relationships/vmlDrawing" Target="../drawings/vmlDrawing1.vml"/><Relationship Id="rId4" Type="http://schemas.openxmlformats.org/officeDocument/2006/relationships/hyperlink" Target="https://docs.wto.org/dol2fe/Pages/SS/directdoc.aspx?filename=q:/WT/TPR/S457R1.pdf&amp;Open=True" TargetMode="External"/><Relationship Id="rId9"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moa.gov.jm/content/how-apply-agricultural-loans" TargetMode="External"/><Relationship Id="rId2" Type="http://schemas.openxmlformats.org/officeDocument/2006/relationships/hyperlink" Target="https://www.greenclimate.fund/sites/default/files/document/financial-terms-conditions-grants-loans.pdf" TargetMode="External"/><Relationship Id="rId1" Type="http://schemas.openxmlformats.org/officeDocument/2006/relationships/hyperlink" Target="https://www.moa.gov.jm/content/how-apply-agricultural-loans" TargetMode="External"/><Relationship Id="rId5" Type="http://schemas.openxmlformats.org/officeDocument/2006/relationships/table" Target="../tables/table1.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moa.gov.jm/content/how-apply-agricultural-loans" TargetMode="External"/><Relationship Id="rId2" Type="http://schemas.openxmlformats.org/officeDocument/2006/relationships/hyperlink" Target="https://www.cardi.org/wp-content/uploads/downloads/2018/03/Publ-20-Financial-Aspects-Greenhouses-Govind-S.pdf" TargetMode="External"/><Relationship Id="rId1" Type="http://schemas.openxmlformats.org/officeDocument/2006/relationships/hyperlink" Target="https://www.cardi.org/wp-content/uploads/downloads/2018/03/Publ-20-Financial-Aspects-Greenhouses-Govind-S.pdf" TargetMode="External"/><Relationship Id="rId6" Type="http://schemas.openxmlformats.org/officeDocument/2006/relationships/printerSettings" Target="../printerSettings/printerSettings8.bin"/><Relationship Id="rId5" Type="http://schemas.openxmlformats.org/officeDocument/2006/relationships/hyperlink" Target="https://www.moa.gov.jm/content/how-apply-agricultural-loans" TargetMode="External"/><Relationship Id="rId4" Type="http://schemas.openxmlformats.org/officeDocument/2006/relationships/hyperlink" Target="https://www.selinawamucii.com/insights/prices/jamaica/pepper/"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hyperlink" Target="https://www.selinawamucii.com/insights/prices/jamaica/yams/" TargetMode="External"/><Relationship Id="rId13" Type="http://schemas.openxmlformats.org/officeDocument/2006/relationships/table" Target="../tables/table3.xml"/><Relationship Id="rId18" Type="http://schemas.openxmlformats.org/officeDocument/2006/relationships/table" Target="../tables/table8.xml"/><Relationship Id="rId26" Type="http://schemas.openxmlformats.org/officeDocument/2006/relationships/comments" Target="../comments2.xml"/><Relationship Id="rId3" Type="http://schemas.openxmlformats.org/officeDocument/2006/relationships/hyperlink" Target="https://www.selinawamucii.com/insights/prices/jamaica/yams/" TargetMode="External"/><Relationship Id="rId21" Type="http://schemas.openxmlformats.org/officeDocument/2006/relationships/table" Target="../tables/table11.xml"/><Relationship Id="rId7" Type="http://schemas.openxmlformats.org/officeDocument/2006/relationships/hyperlink" Target="https://www.selinawamucii.com/insights/prices/jamaica/yams/" TargetMode="External"/><Relationship Id="rId12" Type="http://schemas.openxmlformats.org/officeDocument/2006/relationships/table" Target="../tables/table2.xml"/><Relationship Id="rId17" Type="http://schemas.openxmlformats.org/officeDocument/2006/relationships/table" Target="../tables/table7.xml"/><Relationship Id="rId25" Type="http://schemas.openxmlformats.org/officeDocument/2006/relationships/table" Target="../tables/table15.xml"/><Relationship Id="rId2" Type="http://schemas.openxmlformats.org/officeDocument/2006/relationships/hyperlink" Target="https://www.xe.com/currencyconverter/convert/?Amount=1&amp;From=JMD&amp;To=USD" TargetMode="External"/><Relationship Id="rId16" Type="http://schemas.openxmlformats.org/officeDocument/2006/relationships/table" Target="../tables/table6.xml"/><Relationship Id="rId20" Type="http://schemas.openxmlformats.org/officeDocument/2006/relationships/table" Target="../tables/table10.xml"/><Relationship Id="rId1" Type="http://schemas.openxmlformats.org/officeDocument/2006/relationships/hyperlink" Target="https://www.selinawamucii.com/insights/prices/jamaica/yams/" TargetMode="External"/><Relationship Id="rId6" Type="http://schemas.openxmlformats.org/officeDocument/2006/relationships/hyperlink" Target="https://www.moa.gov.jm/content/agri-ministry-recommends-farm-gate-prices-onion-and-irish-potato" TargetMode="External"/><Relationship Id="rId11" Type="http://schemas.openxmlformats.org/officeDocument/2006/relationships/vmlDrawing" Target="../drawings/vmlDrawing2.vml"/><Relationship Id="rId24" Type="http://schemas.openxmlformats.org/officeDocument/2006/relationships/table" Target="../tables/table14.xml"/><Relationship Id="rId5" Type="http://schemas.openxmlformats.org/officeDocument/2006/relationships/hyperlink" Target="https://www.selinawamucii.com/insights/prices/jamaica/yams/" TargetMode="External"/><Relationship Id="rId15" Type="http://schemas.openxmlformats.org/officeDocument/2006/relationships/table" Target="../tables/table5.xml"/><Relationship Id="rId23" Type="http://schemas.openxmlformats.org/officeDocument/2006/relationships/table" Target="../tables/table13.xml"/><Relationship Id="rId10" Type="http://schemas.openxmlformats.org/officeDocument/2006/relationships/printerSettings" Target="../printerSettings/printerSettings13.bin"/><Relationship Id="rId19" Type="http://schemas.openxmlformats.org/officeDocument/2006/relationships/table" Target="../tables/table9.xml"/><Relationship Id="rId4" Type="http://schemas.openxmlformats.org/officeDocument/2006/relationships/hyperlink" Target="https://www.selinawamucii.com/insights/prices/jamaica/yams/" TargetMode="External"/><Relationship Id="rId9" Type="http://schemas.openxmlformats.org/officeDocument/2006/relationships/hyperlink" Target="https://www.selinawamucii.com/insights/prices/jamaica/yams/" TargetMode="External"/><Relationship Id="rId14" Type="http://schemas.openxmlformats.org/officeDocument/2006/relationships/table" Target="../tables/table4.xml"/><Relationship Id="rId22" Type="http://schemas.openxmlformats.org/officeDocument/2006/relationships/table" Target="../tables/table12.xml"/><Relationship Id="rId27" Type="http://schemas.microsoft.com/office/2017/10/relationships/threadedComment" Target="../threadedComments/threadedComment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59F69-DD32-42F6-AF20-7B427A0E64A5}">
  <sheetPr>
    <pageSetUpPr fitToPage="1"/>
  </sheetPr>
  <dimension ref="C3:T31"/>
  <sheetViews>
    <sheetView showGridLines="0" zoomScale="80" zoomScaleNormal="80" workbookViewId="0">
      <selection activeCell="C1" sqref="C1:T35"/>
    </sheetView>
  </sheetViews>
  <sheetFormatPr defaultColWidth="8.6796875" defaultRowHeight="14.75"/>
  <cols>
    <col min="5" max="5" width="37.5" customWidth="1"/>
    <col min="8" max="8" width="21.31640625" bestFit="1" customWidth="1"/>
    <col min="11" max="11" width="12.5" customWidth="1"/>
  </cols>
  <sheetData>
    <row r="3" spans="3:20" ht="18">
      <c r="C3" s="314" t="s">
        <v>0</v>
      </c>
    </row>
    <row r="4" spans="3:20">
      <c r="C4" s="286"/>
      <c r="D4" s="286"/>
      <c r="E4" s="286"/>
      <c r="F4" s="286"/>
      <c r="G4" s="286"/>
      <c r="H4" s="286"/>
      <c r="I4" s="286"/>
      <c r="J4" s="286"/>
      <c r="K4" s="286"/>
      <c r="L4" s="286"/>
      <c r="M4" s="286"/>
      <c r="N4" s="286"/>
      <c r="O4" s="286"/>
      <c r="P4" s="286"/>
      <c r="Q4" s="286"/>
      <c r="R4" s="286"/>
      <c r="S4" s="286"/>
      <c r="T4" s="286"/>
    </row>
    <row r="5" spans="3:20">
      <c r="C5" s="286"/>
      <c r="D5" s="286"/>
      <c r="E5" s="286"/>
      <c r="F5" s="286"/>
      <c r="G5" s="286"/>
      <c r="H5" s="286"/>
      <c r="I5" s="286"/>
      <c r="J5" s="286"/>
      <c r="K5" s="286"/>
      <c r="L5" s="286"/>
      <c r="M5" s="286"/>
      <c r="N5" s="286"/>
      <c r="O5" s="286"/>
      <c r="P5" s="286"/>
      <c r="Q5" s="286"/>
      <c r="R5" s="286"/>
      <c r="S5" s="286"/>
      <c r="T5" s="286"/>
    </row>
    <row r="6" spans="3:20">
      <c r="C6" s="286"/>
      <c r="D6" s="286"/>
      <c r="E6" s="286"/>
      <c r="F6" s="286"/>
      <c r="G6" s="286"/>
      <c r="H6" s="286"/>
      <c r="I6" s="286"/>
      <c r="J6" s="286"/>
      <c r="K6" s="286"/>
      <c r="L6" s="286"/>
      <c r="M6" s="286"/>
      <c r="N6" s="286"/>
      <c r="O6" s="286"/>
      <c r="P6" s="286"/>
      <c r="Q6" s="286"/>
      <c r="R6" s="286"/>
      <c r="S6" s="286"/>
      <c r="T6" s="286"/>
    </row>
    <row r="7" spans="3:20">
      <c r="C7" s="286"/>
      <c r="D7" s="286"/>
      <c r="E7" s="286"/>
      <c r="F7" s="286"/>
      <c r="G7" s="286"/>
      <c r="H7" s="286"/>
      <c r="I7" s="286"/>
      <c r="J7" s="286"/>
      <c r="K7" s="286"/>
      <c r="L7" s="286"/>
      <c r="M7" s="286"/>
      <c r="N7" s="286"/>
      <c r="O7" s="286"/>
      <c r="P7" s="286"/>
      <c r="Q7" s="286"/>
      <c r="R7" s="286"/>
      <c r="S7" s="286"/>
      <c r="T7" s="286"/>
    </row>
    <row r="8" spans="3:20">
      <c r="C8" s="286"/>
      <c r="D8" s="286"/>
      <c r="E8" s="286"/>
      <c r="F8" s="286"/>
      <c r="G8" s="286"/>
      <c r="H8" s="286"/>
      <c r="I8" s="286"/>
      <c r="J8" s="286"/>
      <c r="K8" s="286"/>
      <c r="L8" s="286"/>
      <c r="M8" s="286"/>
      <c r="N8" s="286"/>
      <c r="O8" s="286"/>
      <c r="P8" s="286"/>
      <c r="Q8" s="286"/>
      <c r="R8" s="286"/>
      <c r="S8" s="286"/>
      <c r="T8" s="286"/>
    </row>
    <row r="9" spans="3:20">
      <c r="C9" s="286"/>
      <c r="D9" s="286"/>
      <c r="E9" s="286"/>
      <c r="F9" s="286"/>
      <c r="G9" s="286"/>
      <c r="H9" s="286"/>
      <c r="I9" s="286"/>
      <c r="J9" s="286"/>
      <c r="K9" s="286"/>
      <c r="L9" s="286"/>
      <c r="M9" s="286"/>
      <c r="N9" s="286"/>
      <c r="O9" s="286"/>
      <c r="P9" s="286"/>
      <c r="Q9" s="286"/>
      <c r="R9" s="286"/>
      <c r="S9" s="286"/>
      <c r="T9" s="286"/>
    </row>
    <row r="10" spans="3:20">
      <c r="C10" s="286"/>
      <c r="D10" s="286"/>
      <c r="E10" s="286"/>
      <c r="F10" s="286"/>
      <c r="G10" s="286"/>
      <c r="H10" s="286"/>
      <c r="I10" s="286"/>
      <c r="J10" s="286"/>
      <c r="K10" s="286"/>
      <c r="L10" s="286"/>
      <c r="M10" s="286"/>
      <c r="N10" s="286"/>
      <c r="O10" s="286"/>
      <c r="P10" s="286"/>
      <c r="Q10" s="286"/>
      <c r="R10" s="286"/>
      <c r="S10" s="286"/>
      <c r="T10" s="286"/>
    </row>
    <row r="11" spans="3:20">
      <c r="C11" s="286"/>
      <c r="D11" s="286"/>
      <c r="E11" s="286"/>
      <c r="F11" s="286"/>
      <c r="G11" s="286"/>
      <c r="H11" s="286"/>
      <c r="I11" s="286"/>
      <c r="J11" s="286"/>
      <c r="K11" s="286"/>
      <c r="L11" s="286"/>
      <c r="M11" s="286"/>
      <c r="N11" s="286"/>
      <c r="O11" s="286"/>
      <c r="P11" s="286"/>
      <c r="Q11" s="286"/>
      <c r="R11" s="286"/>
      <c r="S11" s="286"/>
      <c r="T11" s="286"/>
    </row>
    <row r="12" spans="3:20">
      <c r="C12" s="286"/>
      <c r="D12" s="286"/>
      <c r="E12" s="286"/>
      <c r="F12" s="286"/>
      <c r="G12" s="286"/>
      <c r="H12" s="286"/>
      <c r="I12" s="286"/>
      <c r="J12" s="286"/>
      <c r="K12" s="286"/>
      <c r="L12" s="286"/>
      <c r="M12" s="286"/>
      <c r="N12" s="286"/>
      <c r="O12" s="286"/>
      <c r="P12" s="286"/>
      <c r="Q12" s="286"/>
      <c r="R12" s="286"/>
      <c r="S12" s="286"/>
      <c r="T12" s="286"/>
    </row>
    <row r="13" spans="3:20" ht="23.5">
      <c r="C13" s="286"/>
      <c r="D13" s="286"/>
      <c r="E13" s="287" t="s">
        <v>1</v>
      </c>
      <c r="F13" s="288" t="s">
        <v>2</v>
      </c>
      <c r="G13" s="289"/>
      <c r="H13" s="289"/>
      <c r="I13" s="289"/>
      <c r="J13" s="289"/>
      <c r="K13" s="289"/>
      <c r="L13" s="290"/>
      <c r="M13" s="290"/>
      <c r="N13" s="290"/>
      <c r="O13" s="290"/>
      <c r="P13" s="290"/>
      <c r="Q13" s="290"/>
      <c r="R13" s="290"/>
      <c r="S13" s="286"/>
      <c r="T13" s="286"/>
    </row>
    <row r="14" spans="3:20">
      <c r="C14" s="286"/>
      <c r="D14" s="286"/>
      <c r="E14" s="286"/>
      <c r="F14" s="286"/>
      <c r="G14" s="286"/>
      <c r="H14" s="286"/>
      <c r="I14" s="286"/>
      <c r="J14" s="286"/>
      <c r="K14" s="286"/>
      <c r="L14" s="286"/>
      <c r="M14" s="286"/>
      <c r="N14" s="286"/>
      <c r="O14" s="286"/>
      <c r="P14" s="286"/>
      <c r="Q14" s="286"/>
      <c r="R14" s="286"/>
      <c r="S14" s="286"/>
      <c r="T14" s="286"/>
    </row>
    <row r="15" spans="3:20">
      <c r="C15" s="286"/>
      <c r="D15" s="286"/>
      <c r="E15" s="286"/>
      <c r="F15" s="286"/>
      <c r="G15" s="286"/>
      <c r="H15" s="286"/>
      <c r="I15" s="286"/>
      <c r="J15" s="286"/>
      <c r="K15" s="286"/>
      <c r="L15" s="286"/>
      <c r="M15" s="286"/>
      <c r="N15" s="286"/>
      <c r="O15" s="286"/>
      <c r="P15" s="286"/>
      <c r="Q15" s="286"/>
      <c r="R15" s="286"/>
      <c r="S15" s="286"/>
      <c r="T15" s="286"/>
    </row>
    <row r="16" spans="3:20">
      <c r="C16" s="286"/>
      <c r="D16" s="286"/>
      <c r="E16" s="286"/>
      <c r="F16" s="286"/>
      <c r="G16" s="286"/>
      <c r="H16" s="286"/>
      <c r="I16" s="286"/>
      <c r="J16" s="286"/>
      <c r="K16" s="286"/>
      <c r="L16" s="286"/>
      <c r="M16" s="286"/>
      <c r="N16" s="286"/>
      <c r="O16" s="286"/>
      <c r="P16" s="286"/>
      <c r="Q16" s="286"/>
      <c r="R16" s="286"/>
      <c r="S16" s="286"/>
      <c r="T16" s="286"/>
    </row>
    <row r="17" spans="3:20">
      <c r="C17" s="286"/>
      <c r="D17" s="286"/>
      <c r="E17" s="286"/>
      <c r="F17" s="286"/>
      <c r="G17" s="286"/>
      <c r="H17" s="286"/>
      <c r="I17" s="286"/>
      <c r="J17" s="286"/>
      <c r="K17" s="286"/>
      <c r="L17" s="286"/>
      <c r="M17" s="286"/>
      <c r="N17" s="286"/>
      <c r="O17" s="286"/>
      <c r="P17" s="286"/>
      <c r="Q17" s="286"/>
      <c r="R17" s="286"/>
      <c r="S17" s="286"/>
      <c r="T17" s="286"/>
    </row>
    <row r="18" spans="3:20" ht="26">
      <c r="C18" s="286"/>
      <c r="D18" s="286"/>
      <c r="E18" s="293" t="s">
        <v>3</v>
      </c>
      <c r="F18" s="286"/>
      <c r="G18" s="286"/>
      <c r="H18" s="286"/>
      <c r="I18" s="286"/>
      <c r="J18" s="286"/>
      <c r="K18" s="286"/>
      <c r="L18" s="286"/>
      <c r="M18" s="286"/>
      <c r="N18" s="286"/>
      <c r="O18" s="286"/>
      <c r="P18" s="286"/>
      <c r="Q18" s="286"/>
      <c r="R18" s="286"/>
      <c r="S18" s="286"/>
      <c r="T18" s="286"/>
    </row>
    <row r="19" spans="3:20" ht="15.75">
      <c r="C19" s="286"/>
      <c r="D19" s="294">
        <v>1</v>
      </c>
      <c r="E19" s="296" t="s">
        <v>4</v>
      </c>
      <c r="F19" s="286"/>
      <c r="G19" s="286"/>
      <c r="H19" s="286"/>
      <c r="I19" s="286"/>
      <c r="J19" s="286"/>
      <c r="K19" s="286"/>
      <c r="L19" s="286"/>
      <c r="M19" s="286"/>
      <c r="N19" s="286"/>
      <c r="O19" s="286"/>
      <c r="P19" s="286"/>
      <c r="Q19" s="286"/>
      <c r="R19" s="286"/>
      <c r="S19" s="286"/>
      <c r="T19" s="286"/>
    </row>
    <row r="20" spans="3:20" ht="15.75">
      <c r="C20" s="286"/>
      <c r="D20" s="294">
        <v>2</v>
      </c>
      <c r="E20" s="297" t="s">
        <v>5</v>
      </c>
      <c r="F20" s="286"/>
      <c r="G20" s="286"/>
      <c r="H20" s="286"/>
      <c r="I20" s="286"/>
      <c r="J20" s="286"/>
      <c r="K20" s="286"/>
      <c r="L20" s="286"/>
      <c r="M20" s="286"/>
      <c r="N20" s="286"/>
      <c r="O20" s="286"/>
      <c r="P20" s="286"/>
      <c r="Q20" s="286"/>
      <c r="R20" s="286"/>
      <c r="S20" s="286"/>
      <c r="T20" s="286"/>
    </row>
    <row r="21" spans="3:20" ht="30">
      <c r="C21" s="286"/>
      <c r="D21" s="294">
        <v>3</v>
      </c>
      <c r="E21" s="296" t="s">
        <v>6</v>
      </c>
      <c r="F21" s="286"/>
      <c r="G21" s="286"/>
      <c r="H21" s="286"/>
      <c r="I21" s="286"/>
      <c r="J21" s="286"/>
      <c r="K21" s="298" t="s">
        <v>7</v>
      </c>
      <c r="L21" s="291" t="s">
        <v>8</v>
      </c>
      <c r="M21" s="286"/>
      <c r="N21" s="286"/>
      <c r="O21" s="286"/>
      <c r="P21" s="286"/>
      <c r="Q21" s="286"/>
      <c r="R21" s="286"/>
      <c r="S21" s="286"/>
      <c r="T21" s="286"/>
    </row>
    <row r="22" spans="3:20" ht="15.75">
      <c r="C22" s="286"/>
      <c r="D22" s="294">
        <v>4</v>
      </c>
      <c r="E22" s="297" t="s">
        <v>9</v>
      </c>
      <c r="F22" s="286"/>
      <c r="G22" s="286"/>
      <c r="H22" s="286"/>
      <c r="I22" s="286"/>
      <c r="J22" s="286"/>
      <c r="K22" s="286"/>
      <c r="L22" s="286"/>
      <c r="M22" s="286"/>
      <c r="N22" s="286"/>
      <c r="O22" s="286"/>
      <c r="P22" s="286"/>
      <c r="Q22" s="286"/>
      <c r="R22" s="286"/>
      <c r="S22" s="286"/>
      <c r="T22" s="286"/>
    </row>
    <row r="23" spans="3:20" ht="15.75">
      <c r="C23" s="286"/>
      <c r="D23" s="294">
        <v>5</v>
      </c>
      <c r="E23" s="296" t="s">
        <v>10</v>
      </c>
      <c r="F23" s="286"/>
      <c r="G23" s="286"/>
      <c r="H23" s="286"/>
      <c r="I23" s="286"/>
      <c r="J23" s="286"/>
      <c r="K23" s="286"/>
      <c r="L23" s="286"/>
      <c r="M23" s="286"/>
      <c r="N23" s="286"/>
      <c r="O23" s="286"/>
      <c r="P23" s="286"/>
      <c r="Q23" s="286"/>
      <c r="R23" s="286"/>
      <c r="S23" s="286"/>
      <c r="T23" s="286"/>
    </row>
    <row r="24" spans="3:20" ht="15.75">
      <c r="C24" s="286"/>
      <c r="D24" s="294">
        <v>6</v>
      </c>
      <c r="E24" s="297" t="s">
        <v>11</v>
      </c>
      <c r="F24" s="286"/>
      <c r="G24" s="286"/>
      <c r="H24" s="286"/>
      <c r="I24" s="286"/>
      <c r="J24" s="286"/>
      <c r="K24" s="286"/>
      <c r="L24" s="286"/>
      <c r="M24" s="286"/>
      <c r="N24" s="286"/>
      <c r="O24" s="286"/>
      <c r="P24" s="286"/>
      <c r="Q24" s="286"/>
      <c r="R24" s="286"/>
      <c r="S24" s="286"/>
      <c r="T24" s="286"/>
    </row>
    <row r="25" spans="3:20" ht="15.75">
      <c r="C25" s="286"/>
      <c r="D25" s="294">
        <v>7</v>
      </c>
      <c r="E25" s="296" t="s">
        <v>12</v>
      </c>
      <c r="F25" s="286"/>
      <c r="G25" s="286"/>
      <c r="H25" s="286"/>
      <c r="I25" s="286"/>
      <c r="J25" s="286"/>
      <c r="K25" s="286"/>
      <c r="L25" s="286"/>
      <c r="M25" s="286"/>
      <c r="N25" s="286"/>
      <c r="O25" s="286"/>
      <c r="P25" s="286"/>
      <c r="Q25" s="286"/>
      <c r="R25" s="286"/>
      <c r="S25" s="286"/>
      <c r="T25" s="286"/>
    </row>
    <row r="26" spans="3:20" ht="15.75">
      <c r="C26" s="286"/>
      <c r="D26" s="294">
        <v>8</v>
      </c>
      <c r="E26" s="297" t="s">
        <v>13</v>
      </c>
      <c r="F26" s="286"/>
      <c r="G26" s="286"/>
      <c r="H26" s="286"/>
      <c r="I26" s="286"/>
      <c r="J26" s="286"/>
      <c r="K26" s="286"/>
      <c r="L26" s="286"/>
      <c r="M26" s="286"/>
      <c r="N26" s="286"/>
      <c r="O26" s="286"/>
      <c r="P26" s="286"/>
      <c r="Q26" s="286"/>
      <c r="R26" s="286"/>
      <c r="S26" s="286"/>
      <c r="T26" s="286"/>
    </row>
    <row r="27" spans="3:20" ht="15.75">
      <c r="C27" s="286"/>
      <c r="D27" s="294">
        <v>9</v>
      </c>
      <c r="E27" s="296" t="s">
        <v>14</v>
      </c>
      <c r="F27" s="286"/>
      <c r="G27" s="286"/>
      <c r="H27" s="286"/>
      <c r="I27" s="286"/>
      <c r="J27" s="286"/>
      <c r="K27" s="286"/>
      <c r="L27" s="286"/>
      <c r="M27" s="286"/>
      <c r="N27" s="286"/>
      <c r="O27" s="286"/>
      <c r="P27" s="286"/>
      <c r="Q27" s="286"/>
      <c r="R27" s="286"/>
      <c r="S27" s="286"/>
      <c r="T27" s="286"/>
    </row>
    <row r="28" spans="3:20" ht="15.75">
      <c r="C28" s="286"/>
      <c r="D28" s="294">
        <v>10</v>
      </c>
      <c r="E28" s="297" t="s">
        <v>15</v>
      </c>
      <c r="F28" s="286"/>
      <c r="G28" s="286"/>
      <c r="H28" s="286"/>
      <c r="I28" s="286"/>
      <c r="J28" s="286"/>
      <c r="K28" s="286"/>
      <c r="L28" s="286"/>
      <c r="M28" s="286"/>
      <c r="N28" s="286"/>
      <c r="O28" s="286"/>
      <c r="P28" s="286"/>
      <c r="Q28" s="286"/>
      <c r="R28" s="286"/>
      <c r="S28" s="286"/>
      <c r="T28" s="286"/>
    </row>
    <row r="29" spans="3:20" ht="15.75">
      <c r="C29" s="286"/>
      <c r="D29" s="294">
        <v>11</v>
      </c>
      <c r="E29" s="296" t="s">
        <v>16</v>
      </c>
      <c r="F29" s="286"/>
      <c r="G29" s="286"/>
      <c r="H29" s="286"/>
      <c r="I29" s="286"/>
      <c r="J29" s="286"/>
      <c r="K29" s="286"/>
      <c r="L29" s="286"/>
      <c r="M29" s="286"/>
      <c r="N29" s="286"/>
      <c r="O29" s="286"/>
      <c r="P29" s="286"/>
      <c r="Q29" s="286"/>
      <c r="R29" s="286"/>
      <c r="S29" s="286"/>
      <c r="T29" s="286"/>
    </row>
    <row r="30" spans="3:20">
      <c r="C30" s="286"/>
      <c r="D30" s="286"/>
      <c r="E30" s="286"/>
      <c r="F30" s="286"/>
      <c r="G30" s="286"/>
      <c r="H30" s="286"/>
      <c r="I30" s="286"/>
      <c r="J30" s="286"/>
      <c r="K30" s="286"/>
      <c r="L30" s="286"/>
      <c r="M30" s="286"/>
      <c r="N30" s="286"/>
      <c r="O30" s="286"/>
      <c r="P30" s="286"/>
      <c r="Q30" s="286"/>
      <c r="R30" s="286"/>
      <c r="S30" s="286"/>
      <c r="T30" s="286"/>
    </row>
    <row r="31" spans="3:20">
      <c r="C31" s="286"/>
      <c r="D31" s="286"/>
      <c r="E31" s="286"/>
      <c r="F31" s="286"/>
      <c r="G31" s="286"/>
      <c r="H31" s="286"/>
      <c r="I31" s="286"/>
      <c r="J31" s="286"/>
      <c r="K31" s="286"/>
      <c r="L31" s="286"/>
      <c r="M31" s="286"/>
      <c r="N31" s="286"/>
      <c r="O31" s="286"/>
      <c r="P31" s="286"/>
      <c r="Q31" s="286"/>
      <c r="R31" s="286"/>
      <c r="S31" s="286"/>
      <c r="T31" s="286"/>
    </row>
  </sheetData>
  <hyperlinks>
    <hyperlink ref="E19" location="'Summary budget per activity'!A1" display="Summary budget per activity" xr:uid="{04F22AF0-517B-4AD6-8779-946E75020973}"/>
    <hyperlink ref="E20" location="'Results Dashboard'!A1" display="Results Dashboard" xr:uid="{4EF969D9-1ADC-4624-86A1-EEE88A71BF2B}"/>
    <hyperlink ref="E21" location="'Annex 3 Economic Analysis'!A1" display="Annex 3 Economic Analysis" xr:uid="{9B56CE23-3430-4627-BE20-1C190E31B173}"/>
    <hyperlink ref="E29" location="'FA Input-Output costs'!A1" display="FA Input-Output costs" xr:uid="{0DCC71E5-1767-438A-84E5-870F12AEE681}"/>
    <hyperlink ref="E28" location="'FA Demo sites'!A1" display="FA Demo sites" xr:uid="{0883265F-4998-4248-9977-D6253D2F389B}"/>
    <hyperlink ref="E27" location="'FA Small package'!A1" display="FA Small package" xr:uid="{19ACAFA3-67CD-42BD-A87D-7869CA7E43E1}"/>
    <hyperlink ref="E26" location="'FA Bauxite sites'!A1" display="FA Bauxite sites" xr:uid="{126B1E9D-6864-4C7A-A69B-4F7B96F6AEDE}"/>
    <hyperlink ref="E25" location="'FA AgroParks'!A1" display="FA AgroParks" xr:uid="{A56B3910-E8B8-48A1-BD1B-1370C003703F}"/>
    <hyperlink ref="E24" location="'Fin Analysis - Sensitivity'!A1" display="Fin Analysis - Sensitivity" xr:uid="{1059DFC2-1A2F-4242-A27B-8E216D319D46}"/>
    <hyperlink ref="E23" location="'Annex 3 Fin Analysis - Summary'!A1" display="Annex 3 Fin Analysis - Summary" xr:uid="{EE8C60AF-F85A-4AC5-BE13-DDBE08580B91}"/>
    <hyperlink ref="E22" location="'Econ analysis - Sensitivity'!A1" display="Econ analysis - Sensitivity" xr:uid="{FC7C9C9F-187E-4BB5-9B13-81D499DE42FF}"/>
  </hyperlinks>
  <pageMargins left="0.7" right="0.7" top="0.75" bottom="0.75" header="0.3" footer="0.3"/>
  <pageSetup scale="6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F5E35-AC3A-46D8-9A79-F0AD27A18B04}">
  <sheetPr>
    <pageSetUpPr fitToPage="1"/>
  </sheetPr>
  <dimension ref="A1:AD66"/>
  <sheetViews>
    <sheetView showGridLines="0" zoomScale="55" zoomScaleNormal="55" workbookViewId="0">
      <selection sqref="A1:Q69"/>
    </sheetView>
  </sheetViews>
  <sheetFormatPr defaultColWidth="8.6796875" defaultRowHeight="14.75"/>
  <cols>
    <col min="1" max="14" width="19.31640625" customWidth="1"/>
    <col min="16" max="17" width="22" customWidth="1"/>
  </cols>
  <sheetData>
    <row r="1" spans="1:30" ht="21">
      <c r="A1" s="353"/>
      <c r="B1" s="354"/>
      <c r="V1" s="355"/>
    </row>
    <row r="3" spans="1:30" ht="57" customHeight="1">
      <c r="A3" s="387" t="s">
        <v>17</v>
      </c>
      <c r="B3" s="387"/>
      <c r="C3" s="387"/>
      <c r="D3" s="387"/>
      <c r="E3" s="387"/>
      <c r="F3" s="387"/>
      <c r="G3" s="387"/>
      <c r="H3" s="387"/>
      <c r="I3" s="387"/>
      <c r="J3" s="387"/>
      <c r="K3" s="387"/>
    </row>
    <row r="5" spans="1:30" ht="56" customHeight="1">
      <c r="A5" s="383" t="s">
        <v>18</v>
      </c>
      <c r="B5" s="383"/>
      <c r="C5" s="383"/>
      <c r="E5" s="383" t="s">
        <v>19</v>
      </c>
      <c r="F5" s="383"/>
      <c r="G5" s="383"/>
      <c r="I5" s="383" t="s">
        <v>20</v>
      </c>
      <c r="J5" s="383"/>
      <c r="K5" s="383"/>
      <c r="W5" s="356"/>
      <c r="X5" s="356"/>
      <c r="Y5" s="356"/>
      <c r="Z5" s="357"/>
      <c r="AA5" s="357"/>
      <c r="AB5" s="357"/>
      <c r="AC5" s="357"/>
      <c r="AD5" s="357"/>
    </row>
    <row r="6" spans="1:30" ht="16">
      <c r="W6" s="358"/>
      <c r="X6" s="358"/>
      <c r="Y6" s="357"/>
      <c r="Z6" s="357"/>
      <c r="AA6" s="357"/>
      <c r="AB6" s="357"/>
      <c r="AC6" s="357"/>
      <c r="AD6" s="357"/>
    </row>
    <row r="7" spans="1:30" ht="21">
      <c r="A7" s="390" t="s">
        <v>21</v>
      </c>
      <c r="B7" s="390"/>
      <c r="C7" s="390"/>
      <c r="E7" s="390" t="s">
        <v>21</v>
      </c>
      <c r="F7" s="390"/>
      <c r="G7" s="390"/>
      <c r="I7" s="390" t="s">
        <v>21</v>
      </c>
      <c r="J7" s="390"/>
      <c r="K7" s="390"/>
      <c r="W7" s="358"/>
      <c r="X7" s="358"/>
      <c r="Y7" s="357"/>
      <c r="Z7" s="357"/>
      <c r="AA7" s="357"/>
      <c r="AB7" s="357"/>
      <c r="AC7" s="357"/>
      <c r="AD7" s="357"/>
    </row>
    <row r="8" spans="1:30" ht="55.5">
      <c r="A8" s="360" t="s">
        <v>22</v>
      </c>
      <c r="B8" s="361" t="s">
        <v>23</v>
      </c>
      <c r="C8" s="361" t="s">
        <v>24</v>
      </c>
      <c r="E8" s="360" t="s">
        <v>22</v>
      </c>
      <c r="F8" s="361" t="s">
        <v>23</v>
      </c>
      <c r="G8" s="361" t="s">
        <v>24</v>
      </c>
      <c r="I8" s="360" t="s">
        <v>22</v>
      </c>
      <c r="J8" s="361" t="s">
        <v>23</v>
      </c>
      <c r="K8" s="361" t="s">
        <v>24</v>
      </c>
      <c r="W8" s="358"/>
      <c r="X8" s="358"/>
      <c r="Y8" s="357"/>
      <c r="Z8" s="357"/>
      <c r="AA8" s="357"/>
      <c r="AB8" s="357"/>
      <c r="AC8" s="357"/>
      <c r="AD8" s="357"/>
    </row>
    <row r="9" spans="1:30" ht="18.5">
      <c r="A9" s="362" t="s">
        <v>25</v>
      </c>
      <c r="B9" s="363">
        <f>'Econ analysis - Sensitivity'!B9</f>
        <v>0.06</v>
      </c>
      <c r="C9" s="363">
        <f>B9</f>
        <v>0.06</v>
      </c>
      <c r="E9" s="362" t="s">
        <v>25</v>
      </c>
      <c r="F9" s="363">
        <f>B9</f>
        <v>0.06</v>
      </c>
      <c r="G9" s="363">
        <f>C9</f>
        <v>0.06</v>
      </c>
      <c r="I9" s="362" t="s">
        <v>25</v>
      </c>
      <c r="J9" s="363">
        <f>F9</f>
        <v>0.06</v>
      </c>
      <c r="K9" s="363">
        <f>G9</f>
        <v>0.06</v>
      </c>
      <c r="W9" s="358"/>
      <c r="X9" s="358"/>
      <c r="Y9" s="357"/>
      <c r="Z9" s="357"/>
      <c r="AA9" s="357"/>
      <c r="AB9" s="357"/>
      <c r="AC9" s="357"/>
      <c r="AD9" s="357"/>
    </row>
    <row r="10" spans="1:30" ht="92.5">
      <c r="A10" s="364" t="s">
        <v>26</v>
      </c>
      <c r="B10" s="363">
        <f>'Econ analysis - Sensitivity'!B12</f>
        <v>0.50608122872656902</v>
      </c>
      <c r="C10" s="363">
        <f t="shared" ref="C10:C11" si="0">B10</f>
        <v>0.50608122872656902</v>
      </c>
      <c r="E10" s="364" t="s">
        <v>26</v>
      </c>
      <c r="F10" s="367" t="e">
        <f>'Annex 3 Economic Analysis'!B59</f>
        <v>#NUM!</v>
      </c>
      <c r="G10" s="367" t="e">
        <f>'Annex 3 Economic Analysis'!C59</f>
        <v>#NUM!</v>
      </c>
      <c r="I10" s="364" t="s">
        <v>26</v>
      </c>
      <c r="J10" s="367" t="e">
        <f>'Annex 3 Economic Analysis'!B109</f>
        <v>#NUM!</v>
      </c>
      <c r="K10" s="367" t="e">
        <f>'Annex 3 Economic Analysis'!C109</f>
        <v>#NUM!</v>
      </c>
    </row>
    <row r="11" spans="1:30" ht="92.5">
      <c r="A11" s="364" t="s">
        <v>27</v>
      </c>
      <c r="B11" s="365">
        <f>'Econ analysis - Sensitivity'!B13</f>
        <v>28183834.238810729</v>
      </c>
      <c r="C11" s="365">
        <f t="shared" si="0"/>
        <v>28183834.238810729</v>
      </c>
      <c r="E11" s="364" t="s">
        <v>27</v>
      </c>
      <c r="F11" s="369">
        <f>'Annex 3 Economic Analysis'!B60</f>
        <v>164155434.55793053</v>
      </c>
      <c r="G11" s="369">
        <f>'Annex 3 Economic Analysis'!C60</f>
        <v>812619205.24277556</v>
      </c>
      <c r="I11" s="364" t="s">
        <v>27</v>
      </c>
      <c r="J11" s="369">
        <f>'Annex 3 Economic Analysis'!B110</f>
        <v>184357740.50382492</v>
      </c>
      <c r="K11" s="369">
        <f>'Annex 3 Economic Analysis'!C110</f>
        <v>875021063.62102628</v>
      </c>
    </row>
    <row r="12" spans="1:30" ht="55.5">
      <c r="A12" s="366" t="s">
        <v>28</v>
      </c>
      <c r="B12" s="367">
        <v>-0.73</v>
      </c>
      <c r="C12" s="367">
        <v>-0.73</v>
      </c>
      <c r="D12" s="197"/>
      <c r="E12" s="366" t="s">
        <v>28</v>
      </c>
      <c r="F12" s="367" t="e">
        <f>'Annex 3 Economic Analysis'!B61</f>
        <v>#NUM!</v>
      </c>
      <c r="G12" s="367" t="e">
        <f>'Annex 3 Economic Analysis'!C61</f>
        <v>#NUM!</v>
      </c>
      <c r="I12" s="366" t="s">
        <v>28</v>
      </c>
      <c r="J12" s="367" t="e">
        <f>'Annex 3 Economic Analysis'!B111</f>
        <v>#NUM!</v>
      </c>
      <c r="K12" s="367" t="e">
        <f>'Annex 3 Economic Analysis'!C111</f>
        <v>#NUM!</v>
      </c>
      <c r="U12" s="197"/>
      <c r="V12" s="197"/>
      <c r="W12" s="359"/>
      <c r="X12" s="359"/>
      <c r="Y12" s="359"/>
      <c r="Z12" s="359"/>
      <c r="AA12" s="359"/>
      <c r="AB12" s="359"/>
      <c r="AC12" s="359"/>
      <c r="AD12" s="359"/>
    </row>
    <row r="13" spans="1:30" ht="55.5">
      <c r="A13" s="368" t="s">
        <v>29</v>
      </c>
      <c r="B13" s="369">
        <v>-33270836</v>
      </c>
      <c r="C13" s="369">
        <v>-33270836</v>
      </c>
      <c r="D13" s="197"/>
      <c r="E13" s="368" t="s">
        <v>29</v>
      </c>
      <c r="F13" s="369">
        <f>'Annex 3 Economic Analysis'!B62</f>
        <v>114435794.91317986</v>
      </c>
      <c r="G13" s="369">
        <f>'Annex 3 Economic Analysis'!C62</f>
        <v>567232250.71477342</v>
      </c>
      <c r="I13" s="368" t="s">
        <v>29</v>
      </c>
      <c r="J13" s="369">
        <f>'Annex 3 Economic Analysis'!B112</f>
        <v>150627644.07093474</v>
      </c>
      <c r="K13" s="369">
        <f>'Annex 3 Economic Analysis'!C112</f>
        <v>875021063.62102628</v>
      </c>
      <c r="U13" s="197"/>
      <c r="V13" s="197"/>
      <c r="W13" s="359"/>
      <c r="X13" s="359"/>
      <c r="Y13" s="359"/>
      <c r="Z13" s="359"/>
      <c r="AA13" s="359"/>
      <c r="AB13" s="359"/>
      <c r="AC13" s="359"/>
      <c r="AD13" s="359"/>
    </row>
    <row r="16" spans="1:30" ht="29" customHeight="1">
      <c r="A16" s="383" t="s">
        <v>30</v>
      </c>
      <c r="B16" s="383"/>
      <c r="C16" s="383"/>
      <c r="D16" s="383"/>
      <c r="E16" s="383"/>
      <c r="F16" s="383"/>
      <c r="G16" s="383"/>
      <c r="H16" s="383"/>
      <c r="I16" s="383"/>
      <c r="J16" s="383"/>
      <c r="K16" s="383"/>
      <c r="L16" s="383"/>
      <c r="M16" s="373"/>
      <c r="N16" s="373"/>
      <c r="O16" s="373"/>
      <c r="P16" s="373"/>
    </row>
    <row r="18" spans="1:16" ht="15" customHeight="1">
      <c r="D18" s="394" t="s">
        <v>31</v>
      </c>
      <c r="E18" s="2" t="s">
        <v>32</v>
      </c>
      <c r="F18" s="374">
        <f>'Econ analysis - Sensitivity'!C2</f>
        <v>0.11</v>
      </c>
      <c r="H18" s="394" t="s">
        <v>31</v>
      </c>
      <c r="I18" s="2" t="s">
        <v>32</v>
      </c>
      <c r="J18" s="374">
        <f>'Econ analysis - Sensitivity'!D2</f>
        <v>0.16</v>
      </c>
    </row>
    <row r="19" spans="1:16" ht="19" customHeight="1">
      <c r="D19" s="394"/>
      <c r="E19" s="2" t="s">
        <v>33</v>
      </c>
      <c r="F19" s="374" t="str">
        <f>'Econ analysis - Sensitivity'!C3</f>
        <v>1 year</v>
      </c>
      <c r="H19" s="394"/>
      <c r="I19" s="2" t="s">
        <v>33</v>
      </c>
      <c r="J19" s="374" t="str">
        <f>'Econ analysis - Sensitivity'!D3</f>
        <v>2 years</v>
      </c>
    </row>
    <row r="20" spans="1:16">
      <c r="D20" s="394"/>
      <c r="E20" s="2" t="s">
        <v>34</v>
      </c>
      <c r="F20" s="374">
        <f>'Econ analysis - Sensitivity'!C4</f>
        <v>0.1</v>
      </c>
      <c r="H20" s="394"/>
      <c r="I20" s="2" t="s">
        <v>34</v>
      </c>
      <c r="J20" s="374">
        <f>'Econ analysis - Sensitivity'!D4</f>
        <v>0.2</v>
      </c>
    </row>
    <row r="22" spans="1:16" ht="37">
      <c r="A22" s="392" t="s">
        <v>35</v>
      </c>
      <c r="B22" s="393"/>
      <c r="D22" s="360"/>
      <c r="E22" s="361" t="s">
        <v>23</v>
      </c>
      <c r="F22" s="361" t="s">
        <v>24</v>
      </c>
      <c r="H22" s="360" t="s">
        <v>36</v>
      </c>
      <c r="I22" s="361" t="s">
        <v>23</v>
      </c>
      <c r="J22" s="361" t="s">
        <v>24</v>
      </c>
    </row>
    <row r="23" spans="1:16" ht="18.5">
      <c r="A23" s="371">
        <v>0.06</v>
      </c>
      <c r="B23" s="365">
        <f>'Econ analysis - Sensitivity'!I8</f>
        <v>28183834.238810729</v>
      </c>
      <c r="D23" s="362" t="s">
        <v>25</v>
      </c>
      <c r="E23" s="363">
        <f>'Econ analysis - Sensitivity'!B22</f>
        <v>0.11</v>
      </c>
      <c r="F23" s="363">
        <f>'Econ analysis - Sensitivity'!C22</f>
        <v>0.11</v>
      </c>
      <c r="H23" s="362" t="s">
        <v>25</v>
      </c>
      <c r="I23" s="363">
        <f>'Econ analysis - Sensitivity'!B35</f>
        <v>0.16</v>
      </c>
      <c r="J23" s="363">
        <f>'Econ analysis - Sensitivity'!C35</f>
        <v>0.16</v>
      </c>
    </row>
    <row r="24" spans="1:16" ht="92.5">
      <c r="A24" s="370">
        <v>0.05</v>
      </c>
      <c r="B24" s="365">
        <f>'Econ analysis - Sensitivity'!I9</f>
        <v>29871995.730703231</v>
      </c>
      <c r="D24" s="364" t="s">
        <v>26</v>
      </c>
      <c r="E24" s="363">
        <f>'Econ analysis - Sensitivity'!B25</f>
        <v>0.11451591610974399</v>
      </c>
      <c r="F24" s="363">
        <f>'Econ analysis - Sensitivity'!C25</f>
        <v>0.44968465163163418</v>
      </c>
      <c r="H24" s="364" t="s">
        <v>26</v>
      </c>
      <c r="I24" s="363">
        <f>'Econ analysis - Sensitivity'!B38</f>
        <v>-0.10065345277823357</v>
      </c>
      <c r="J24" s="363">
        <f>'Econ analysis - Sensitivity'!C38</f>
        <v>0.33607880964388626</v>
      </c>
    </row>
    <row r="25" spans="1:16" ht="92.5">
      <c r="A25" s="370">
        <v>0.1</v>
      </c>
      <c r="B25" s="365">
        <f>'Econ analysis - Sensitivity'!I10</f>
        <v>22321337.828013916</v>
      </c>
      <c r="D25" s="364" t="s">
        <v>27</v>
      </c>
      <c r="E25" s="369">
        <f>'Econ analysis - Sensitivity'!B26</f>
        <v>301656.33064589824</v>
      </c>
      <c r="F25" s="369">
        <f>'Econ analysis - Sensitivity'!C26</f>
        <v>261190916.12223846</v>
      </c>
      <c r="H25" s="364" t="s">
        <v>27</v>
      </c>
      <c r="I25" s="369">
        <f>'Econ analysis - Sensitivity'!B39</f>
        <v>-15330922.986119557</v>
      </c>
      <c r="J25" s="369">
        <f>'Econ analysis - Sensitivity'!C39</f>
        <v>206286616.88455606</v>
      </c>
    </row>
    <row r="26" spans="1:16" ht="55.5">
      <c r="A26" s="370">
        <v>0.15</v>
      </c>
      <c r="B26" s="365">
        <f>'Econ analysis - Sensitivity'!I12</f>
        <v>16610345.505649196</v>
      </c>
      <c r="C26" s="197"/>
      <c r="D26" s="366" t="s">
        <v>28</v>
      </c>
      <c r="E26" s="367" t="e">
        <f>'Econ analysis - Sensitivity'!B23</f>
        <v>#NUM!</v>
      </c>
      <c r="F26" s="367">
        <f>'Econ analysis - Sensitivity'!C23</f>
        <v>0.14661290178965114</v>
      </c>
      <c r="G26" s="197"/>
      <c r="H26" s="366" t="s">
        <v>28</v>
      </c>
      <c r="I26" s="367" t="e">
        <f>'Econ analysis - Sensitivity'!B36</f>
        <v>#NUM!</v>
      </c>
      <c r="J26" s="367">
        <f>'Econ analysis - Sensitivity'!C36</f>
        <v>0.11573139832665102</v>
      </c>
      <c r="K26" s="197"/>
      <c r="L26" s="197"/>
      <c r="M26" s="197"/>
      <c r="N26" s="197"/>
      <c r="O26" s="197"/>
      <c r="P26" s="197"/>
    </row>
    <row r="27" spans="1:16" ht="55.5">
      <c r="A27" s="370">
        <v>0.2</v>
      </c>
      <c r="B27" s="365">
        <f>'Econ analysis - Sensitivity'!I13</f>
        <v>12238675.670786303</v>
      </c>
      <c r="D27" s="368" t="s">
        <v>29</v>
      </c>
      <c r="E27" s="369">
        <f>'Econ analysis - Sensitivity'!B24</f>
        <v>-35903514.89917478</v>
      </c>
      <c r="F27" s="369">
        <f>'Econ analysis - Sensitivity'!C24</f>
        <v>45464973.425491169</v>
      </c>
      <c r="G27" s="197"/>
      <c r="H27" s="368" t="s">
        <v>29</v>
      </c>
      <c r="I27" s="369">
        <f>'Econ analysis - Sensitivity'!B37</f>
        <v>-33888772.07388255</v>
      </c>
      <c r="J27" s="369">
        <f>'Econ analysis - Sensitivity'!C37</f>
        <v>28728717.133486226</v>
      </c>
      <c r="K27" s="197"/>
      <c r="L27" s="197"/>
      <c r="M27" s="197"/>
      <c r="N27" s="197"/>
      <c r="O27" s="197"/>
      <c r="P27" s="197"/>
    </row>
    <row r="32" spans="1:16" ht="69" customHeight="1">
      <c r="A32" s="387" t="s">
        <v>37</v>
      </c>
      <c r="B32" s="387"/>
      <c r="C32" s="387"/>
      <c r="D32" s="387"/>
      <c r="E32" s="387"/>
      <c r="F32" s="387"/>
      <c r="G32" s="387"/>
      <c r="H32" s="387"/>
      <c r="I32" s="387"/>
      <c r="J32" s="387"/>
    </row>
    <row r="34" spans="1:30" ht="63" customHeight="1">
      <c r="A34" s="383" t="s">
        <v>38</v>
      </c>
      <c r="B34" s="383"/>
      <c r="C34" s="383"/>
      <c r="D34" s="383"/>
      <c r="F34" s="395"/>
      <c r="G34" s="395"/>
      <c r="W34" s="356"/>
      <c r="X34" s="356"/>
      <c r="Y34" s="356"/>
      <c r="Z34" s="357"/>
      <c r="AA34" s="357"/>
      <c r="AB34" s="357"/>
      <c r="AC34" s="357"/>
      <c r="AD34" s="357"/>
    </row>
    <row r="36" spans="1:30" ht="21">
      <c r="A36" s="390" t="s">
        <v>21</v>
      </c>
      <c r="B36" s="390"/>
      <c r="C36" s="390"/>
      <c r="D36" s="390"/>
    </row>
    <row r="37" spans="1:30" ht="40" customHeight="1">
      <c r="A37" s="386" t="s">
        <v>22</v>
      </c>
      <c r="B37" s="386"/>
      <c r="C37" s="372" t="s">
        <v>23</v>
      </c>
      <c r="D37" s="372" t="s">
        <v>24</v>
      </c>
      <c r="H37" s="100"/>
    </row>
    <row r="38" spans="1:30" ht="22" customHeight="1">
      <c r="A38" s="391" t="s">
        <v>39</v>
      </c>
      <c r="B38" s="368" t="s">
        <v>40</v>
      </c>
      <c r="C38" s="365">
        <f>'Annex 3 Fin Analysis - Summary'!B19</f>
        <v>7963.4864369464422</v>
      </c>
      <c r="D38" s="365">
        <f>'Annex 3 Fin Analysis - Summary'!C19</f>
        <v>21395.631640167518</v>
      </c>
      <c r="H38" s="100"/>
    </row>
    <row r="39" spans="1:30" ht="22" customHeight="1">
      <c r="A39" s="389"/>
      <c r="B39" s="368" t="s">
        <v>41</v>
      </c>
      <c r="C39" s="367">
        <f>'Annex 3 Fin Analysis - Summary'!B20</f>
        <v>0.67153951681807889</v>
      </c>
      <c r="D39" s="367">
        <f>'Annex 3 Fin Analysis - Summary'!C20</f>
        <v>0.72725023945358158</v>
      </c>
      <c r="H39" s="100"/>
    </row>
    <row r="40" spans="1:30" ht="22" customHeight="1">
      <c r="A40" s="388" t="s">
        <v>42</v>
      </c>
      <c r="B40" s="368" t="s">
        <v>40</v>
      </c>
      <c r="C40" s="365">
        <f>'Annex 3 Fin Analysis - Summary'!B40</f>
        <v>17811.368400141069</v>
      </c>
      <c r="D40" s="365">
        <f>'Annex 3 Fin Analysis - Summary'!C40</f>
        <v>189877.14845340292</v>
      </c>
      <c r="H40" s="100"/>
    </row>
    <row r="41" spans="1:30" ht="22" customHeight="1">
      <c r="A41" s="389"/>
      <c r="B41" s="368" t="s">
        <v>41</v>
      </c>
      <c r="C41" s="367">
        <f>'Annex 3 Fin Analysis - Summary'!B41</f>
        <v>0.16781824168181991</v>
      </c>
      <c r="D41" s="367">
        <f>'Annex 3 Fin Analysis - Summary'!C41</f>
        <v>0.30913551410908435</v>
      </c>
      <c r="H41" s="100"/>
      <c r="I41" s="100"/>
      <c r="J41" s="100"/>
    </row>
    <row r="42" spans="1:30" ht="22" customHeight="1">
      <c r="A42" s="388" t="s">
        <v>43</v>
      </c>
      <c r="B42" s="368" t="s">
        <v>40</v>
      </c>
      <c r="C42" s="365">
        <f>'Annex 3 Fin Analysis - Summary'!B61</f>
        <v>15495.78497838678</v>
      </c>
      <c r="D42" s="365">
        <f>'Annex 3 Fin Analysis - Summary'!C61</f>
        <v>62230.251411679063</v>
      </c>
      <c r="H42" s="100"/>
      <c r="I42" s="100"/>
      <c r="J42" s="100"/>
    </row>
    <row r="43" spans="1:30" ht="22" customHeight="1">
      <c r="A43" s="389"/>
      <c r="B43" s="368" t="s">
        <v>41</v>
      </c>
      <c r="C43" s="367">
        <f>'Annex 3 Fin Analysis - Summary'!B62</f>
        <v>0.62764055411814579</v>
      </c>
      <c r="D43" s="367">
        <f>'Annex 3 Fin Analysis - Summary'!C62</f>
        <v>0.72601064215358679</v>
      </c>
    </row>
    <row r="44" spans="1:30" ht="22" customHeight="1">
      <c r="A44" s="388" t="s">
        <v>44</v>
      </c>
      <c r="B44" s="368" t="s">
        <v>40</v>
      </c>
      <c r="C44" s="365">
        <f>'Annex 3 Fin Analysis - Summary'!B82</f>
        <v>3619.745511335937</v>
      </c>
      <c r="D44" s="365">
        <f>'Annex 3 Fin Analysis - Summary'!C82</f>
        <v>23837.168412526291</v>
      </c>
    </row>
    <row r="45" spans="1:30" ht="22" customHeight="1">
      <c r="A45" s="389"/>
      <c r="B45" s="368" t="s">
        <v>41</v>
      </c>
      <c r="C45" s="367">
        <f>'Annex 3 Fin Analysis - Summary'!B83</f>
        <v>0.84500528383421258</v>
      </c>
      <c r="D45" s="367">
        <f>'Annex 3 Fin Analysis - Summary'!C83</f>
        <v>0.98382210341872089</v>
      </c>
    </row>
    <row r="46" spans="1:30" ht="22" customHeight="1">
      <c r="A46" s="388" t="s">
        <v>45</v>
      </c>
      <c r="B46" s="368" t="s">
        <v>40</v>
      </c>
      <c r="C46" s="365">
        <f>'Annex 3 Fin Analysis - Summary'!B105</f>
        <v>7083.2099575802058</v>
      </c>
      <c r="D46" s="365">
        <f>'Annex 3 Fin Analysis - Summary'!C105</f>
        <v>7083.2099575802058</v>
      </c>
    </row>
    <row r="47" spans="1:30" ht="22" customHeight="1">
      <c r="A47" s="389"/>
      <c r="B47" s="368" t="s">
        <v>41</v>
      </c>
      <c r="C47" s="367" t="e">
        <f>'Annex 3 Fin Analysis - Summary'!B106</f>
        <v>#NUM!</v>
      </c>
      <c r="D47" s="367" t="e">
        <f>'Annex 3 Fin Analysis - Summary'!C106</f>
        <v>#NUM!</v>
      </c>
    </row>
    <row r="48" spans="1:30" ht="22" customHeight="1">
      <c r="A48" s="388" t="s">
        <v>46</v>
      </c>
      <c r="B48" s="368" t="s">
        <v>40</v>
      </c>
      <c r="C48" s="365">
        <f>'Annex 3 Fin Analysis - Summary'!B128</f>
        <v>1539.9768724573689</v>
      </c>
      <c r="D48" s="365">
        <f>'Annex 3 Fin Analysis - Summary'!C128</f>
        <v>48274.443305749664</v>
      </c>
    </row>
    <row r="49" spans="1:17" ht="22" customHeight="1">
      <c r="A49" s="389"/>
      <c r="B49" s="368" t="s">
        <v>41</v>
      </c>
      <c r="C49" s="367">
        <f>'Annex 3 Fin Analysis - Summary'!B129</f>
        <v>0.14708915226423924</v>
      </c>
      <c r="D49" s="367">
        <f>'Annex 3 Fin Analysis - Summary'!C129</f>
        <v>0.35064962168273728</v>
      </c>
    </row>
    <row r="52" spans="1:17" ht="29" customHeight="1">
      <c r="A52" s="383" t="s">
        <v>30</v>
      </c>
      <c r="B52" s="383"/>
      <c r="C52" s="383"/>
      <c r="D52" s="383"/>
      <c r="E52" s="383"/>
      <c r="F52" s="383"/>
      <c r="G52" s="383"/>
      <c r="H52" s="383"/>
      <c r="I52" s="383"/>
      <c r="J52" s="383"/>
      <c r="K52" s="383"/>
      <c r="L52" s="383"/>
      <c r="M52" s="383"/>
      <c r="N52" s="383"/>
      <c r="O52" s="383"/>
      <c r="P52" s="383"/>
      <c r="Q52" s="383"/>
    </row>
    <row r="54" spans="1:17" ht="29" customHeight="1">
      <c r="A54" s="383" t="s">
        <v>47</v>
      </c>
      <c r="B54" s="383"/>
      <c r="D54" s="383" t="s">
        <v>48</v>
      </c>
      <c r="E54" s="383"/>
      <c r="G54" s="383" t="s">
        <v>49</v>
      </c>
      <c r="H54" s="383"/>
      <c r="J54" s="383" t="s">
        <v>50</v>
      </c>
      <c r="K54" s="383"/>
      <c r="M54" s="383" t="s">
        <v>51</v>
      </c>
      <c r="N54" s="383"/>
      <c r="P54" s="383" t="s">
        <v>51</v>
      </c>
      <c r="Q54" s="383"/>
    </row>
    <row r="56" spans="1:17" ht="80" customHeight="1">
      <c r="A56" s="360" t="s">
        <v>25</v>
      </c>
      <c r="B56" s="360" t="s">
        <v>52</v>
      </c>
      <c r="D56" s="360" t="s">
        <v>25</v>
      </c>
      <c r="E56" s="360" t="s">
        <v>52</v>
      </c>
      <c r="G56" s="360" t="s">
        <v>25</v>
      </c>
      <c r="H56" s="360" t="s">
        <v>52</v>
      </c>
      <c r="J56" s="360" t="s">
        <v>25</v>
      </c>
      <c r="K56" s="360" t="s">
        <v>52</v>
      </c>
      <c r="M56" s="360" t="s">
        <v>25</v>
      </c>
      <c r="N56" s="360" t="s">
        <v>52</v>
      </c>
      <c r="P56" s="360" t="s">
        <v>25</v>
      </c>
      <c r="Q56" s="360" t="s">
        <v>52</v>
      </c>
    </row>
    <row r="57" spans="1:17" ht="18.5">
      <c r="A57" s="376">
        <f>'Fin Analysis - Sensitivity'!E12</f>
        <v>0.12</v>
      </c>
      <c r="B57" s="378">
        <f>'Fin Analysis - Sensitivity'!F12</f>
        <v>21395.631640167518</v>
      </c>
      <c r="D57" s="376">
        <f>'Fin Analysis - Sensitivity'!E31</f>
        <v>0.12</v>
      </c>
      <c r="E57" s="378">
        <f>'Fin Analysis - Sensitivity'!F31</f>
        <v>189877.14845340292</v>
      </c>
      <c r="G57" s="376">
        <f>'Fin Analysis - Sensitivity'!E68</f>
        <v>0.12</v>
      </c>
      <c r="H57" s="378">
        <f>'Fin Analysis - Sensitivity'!F68</f>
        <v>62230.251411679063</v>
      </c>
      <c r="J57" s="376">
        <f>'Fin Analysis - Sensitivity'!E50</f>
        <v>0.12</v>
      </c>
      <c r="K57" s="378">
        <f>'Fin Analysis - Sensitivity'!F50</f>
        <v>23837.168412526291</v>
      </c>
      <c r="M57" s="376">
        <f>'Fin Analysis - Sensitivity'!E86</f>
        <v>0.12</v>
      </c>
      <c r="N57" s="378">
        <f>'Fin Analysis - Sensitivity'!F86</f>
        <v>7083.2099575802058</v>
      </c>
      <c r="P57" s="376">
        <f>'Fin Analysis - Sensitivity'!E104</f>
        <v>0.12</v>
      </c>
      <c r="Q57" s="378">
        <f>'Fin Analysis - Sensitivity'!F104</f>
        <v>48274.443305749664</v>
      </c>
    </row>
    <row r="58" spans="1:17" ht="18.5">
      <c r="A58" s="376">
        <f>'Fin Analysis - Sensitivity'!E13</f>
        <v>0.05</v>
      </c>
      <c r="B58" s="378">
        <f>'Fin Analysis - Sensitivity'!F13</f>
        <v>40801.222322540874</v>
      </c>
      <c r="D58" s="376">
        <f>'Fin Analysis - Sensitivity'!E32</f>
        <v>0.05</v>
      </c>
      <c r="E58" s="378">
        <f>'Fin Analysis - Sensitivity'!F32</f>
        <v>432849.37223746284</v>
      </c>
      <c r="G58" s="376">
        <f>'Fin Analysis - Sensitivity'!E69</f>
        <v>0.05</v>
      </c>
      <c r="H58" s="378">
        <f>'Fin Analysis - Sensitivity'!F69</f>
        <v>129050.40101617538</v>
      </c>
      <c r="J58" s="376">
        <f>'Fin Analysis - Sensitivity'!E51</f>
        <v>0.05</v>
      </c>
      <c r="K58" s="378">
        <f>'Fin Analysis - Sensitivity'!F51</f>
        <v>53276.828800297502</v>
      </c>
      <c r="M58" s="376">
        <f>'Fin Analysis - Sensitivity'!E87</f>
        <v>0.05</v>
      </c>
      <c r="N58" s="378">
        <f>'Fin Analysis - Sensitivity'!F87</f>
        <v>55352.106234337865</v>
      </c>
      <c r="P58" s="376">
        <f>'Fin Analysis - Sensitivity'!E105</f>
        <v>0.05</v>
      </c>
      <c r="Q58" s="378">
        <f>'Fin Analysis - Sensitivity'!F105</f>
        <v>55352.106234337865</v>
      </c>
    </row>
    <row r="59" spans="1:17" ht="18.5">
      <c r="A59" s="376">
        <f>'Fin Analysis - Sensitivity'!E14</f>
        <v>0.1</v>
      </c>
      <c r="B59" s="378">
        <f>'Fin Analysis - Sensitivity'!F14</f>
        <v>25417.891242670594</v>
      </c>
      <c r="D59" s="376">
        <f>'Fin Analysis - Sensitivity'!E33</f>
        <v>0.1</v>
      </c>
      <c r="E59" s="378">
        <f>'Fin Analysis - Sensitivity'!F33</f>
        <v>239871.36863679215</v>
      </c>
      <c r="G59" s="376">
        <f>'Fin Analysis - Sensitivity'!E70</f>
        <v>0.1</v>
      </c>
      <c r="H59" s="378">
        <f>'Fin Analysis - Sensitivity'!F70</f>
        <v>75681.915909001036</v>
      </c>
      <c r="J59" s="376">
        <f>'Fin Analysis - Sensitivity'!E52</f>
        <v>0.1</v>
      </c>
      <c r="K59" s="378">
        <f>'Fin Analysis - Sensitivity'!F52</f>
        <v>29593.326975784836</v>
      </c>
      <c r="M59" s="376">
        <f>'Fin Analysis - Sensitivity'!E88</f>
        <v>0.1</v>
      </c>
      <c r="N59" s="378">
        <f>'Fin Analysis - Sensitivity'!F88</f>
        <v>39294.576693349976</v>
      </c>
      <c r="P59" s="376">
        <f>'Fin Analysis - Sensitivity'!E106</f>
        <v>0.1</v>
      </c>
      <c r="Q59" s="378">
        <f>'Fin Analysis - Sensitivity'!F106</f>
        <v>39294.576693349976</v>
      </c>
    </row>
    <row r="60" spans="1:17" ht="18.5">
      <c r="A60" s="376">
        <f>'Fin Analysis - Sensitivity'!E15</f>
        <v>0.2</v>
      </c>
      <c r="B60" s="378">
        <f>'Fin Analysis - Sensitivity'!F15</f>
        <v>11561.652267241558</v>
      </c>
      <c r="D60" s="376">
        <f>'Fin Analysis - Sensitivity'!E34</f>
        <v>0.2</v>
      </c>
      <c r="E60" s="378">
        <f>'Fin Analysis - Sensitivity'!F34</f>
        <v>69517.265543364338</v>
      </c>
      <c r="G60" s="376">
        <f>'Fin Analysis - Sensitivity'!E71</f>
        <v>0.2</v>
      </c>
      <c r="H60" s="378">
        <f>'Fin Analysis - Sensitivity'!F71</f>
        <v>30828.069744286004</v>
      </c>
      <c r="J60" s="376">
        <f>'Fin Analysis - Sensitivity'!E53</f>
        <v>0.2</v>
      </c>
      <c r="K60" s="378">
        <f>'Fin Analysis - Sensitivity'!F53</f>
        <v>11003.783306206466</v>
      </c>
      <c r="M60" s="376">
        <f>'Fin Analysis - Sensitivity'!E89</f>
        <v>0.2</v>
      </c>
      <c r="N60" s="378">
        <f>'Fin Analysis - Sensitivity'!F89</f>
        <v>20647.303853657824</v>
      </c>
      <c r="P60" s="376">
        <f>'Fin Analysis - Sensitivity'!E107</f>
        <v>0.2</v>
      </c>
      <c r="Q60" s="378">
        <f>'Fin Analysis - Sensitivity'!F107</f>
        <v>20647.303853657824</v>
      </c>
    </row>
    <row r="61" spans="1:17" ht="18.5">
      <c r="A61" s="375"/>
      <c r="B61" s="375"/>
      <c r="D61" s="375"/>
      <c r="E61" s="375"/>
      <c r="G61" s="375"/>
      <c r="H61" s="375"/>
      <c r="J61" s="375"/>
      <c r="K61" s="375"/>
      <c r="M61" s="375"/>
      <c r="N61" s="375"/>
      <c r="P61" s="375"/>
      <c r="Q61" s="375"/>
    </row>
    <row r="62" spans="1:17" ht="15" customHeight="1">
      <c r="A62" s="386" t="s">
        <v>53</v>
      </c>
      <c r="B62" s="386" t="s">
        <v>52</v>
      </c>
      <c r="D62" s="386" t="s">
        <v>53</v>
      </c>
      <c r="E62" s="386" t="s">
        <v>52</v>
      </c>
      <c r="G62" s="386" t="s">
        <v>53</v>
      </c>
      <c r="H62" s="386" t="s">
        <v>52</v>
      </c>
      <c r="J62" s="386" t="s">
        <v>53</v>
      </c>
      <c r="K62" s="386" t="s">
        <v>52</v>
      </c>
      <c r="M62" s="386" t="s">
        <v>53</v>
      </c>
      <c r="N62" s="386" t="s">
        <v>52</v>
      </c>
      <c r="P62" s="384" t="s">
        <v>53</v>
      </c>
      <c r="Q62" s="384" t="s">
        <v>52</v>
      </c>
    </row>
    <row r="63" spans="1:17" ht="25" customHeight="1">
      <c r="A63" s="386"/>
      <c r="B63" s="386"/>
      <c r="D63" s="386"/>
      <c r="E63" s="386"/>
      <c r="G63" s="386"/>
      <c r="H63" s="386"/>
      <c r="J63" s="386"/>
      <c r="K63" s="386"/>
      <c r="M63" s="386"/>
      <c r="N63" s="386"/>
      <c r="P63" s="385"/>
      <c r="Q63" s="385"/>
    </row>
    <row r="64" spans="1:17" ht="18.5">
      <c r="A64" s="377">
        <f>'Fin Analysis - Sensitivity'!H12</f>
        <v>0</v>
      </c>
      <c r="B64" s="378">
        <f>'Fin Analysis - Sensitivity'!I12</f>
        <v>21395.631640167518</v>
      </c>
      <c r="D64" s="377">
        <f>'Fin Analysis - Sensitivity'!H31</f>
        <v>0</v>
      </c>
      <c r="E64" s="378">
        <f>'Fin Analysis - Sensitivity'!I31</f>
        <v>189877.14845340292</v>
      </c>
      <c r="G64" s="377">
        <f>'Fin Analysis - Sensitivity'!H68</f>
        <v>0</v>
      </c>
      <c r="H64" s="378">
        <f>'Fin Analysis - Sensitivity'!I68</f>
        <v>62230.251411679063</v>
      </c>
      <c r="J64" s="377">
        <f>'Fin Analysis - Sensitivity'!H50</f>
        <v>0</v>
      </c>
      <c r="K64" s="378">
        <f>'Fin Analysis - Sensitivity'!I50</f>
        <v>23837.168412526291</v>
      </c>
      <c r="M64" s="377">
        <f>'Fin Analysis - Sensitivity'!H86</f>
        <v>0</v>
      </c>
      <c r="N64" s="378">
        <f>'Fin Analysis - Sensitivity'!I86</f>
        <v>7083.2099575802058</v>
      </c>
      <c r="P64" s="377">
        <f>'Fin Analysis - Sensitivity'!H104</f>
        <v>0</v>
      </c>
      <c r="Q64" s="378">
        <f>'Fin Analysis - Sensitivity'!I104</f>
        <v>48274.443305749664</v>
      </c>
    </row>
    <row r="65" spans="1:17" ht="18.5">
      <c r="A65" s="377">
        <f>'Fin Analysis - Sensitivity'!H13</f>
        <v>0.1</v>
      </c>
      <c r="B65" s="378">
        <f>'Fin Analysis - Sensitivity'!I13</f>
        <v>19256.068476150762</v>
      </c>
      <c r="D65" s="377">
        <f>'Fin Analysis - Sensitivity'!H32</f>
        <v>0.1</v>
      </c>
      <c r="E65" s="378">
        <f>'Fin Analysis - Sensitivity'!I32</f>
        <v>170889.43360806268</v>
      </c>
      <c r="G65" s="377">
        <f>'Fin Analysis - Sensitivity'!H69</f>
        <v>0.1</v>
      </c>
      <c r="H65" s="378">
        <f>'Fin Analysis - Sensitivity'!I69</f>
        <v>56007.226270511164</v>
      </c>
      <c r="J65" s="377">
        <f>'Fin Analysis - Sensitivity'!H51</f>
        <v>0.1</v>
      </c>
      <c r="K65" s="378">
        <f>'Fin Analysis - Sensitivity'!I51</f>
        <v>21453.45157127365</v>
      </c>
      <c r="M65" s="377">
        <f>'Fin Analysis - Sensitivity'!H87</f>
        <v>0.1</v>
      </c>
      <c r="N65" s="378">
        <f>'Fin Analysis - Sensitivity'!I87</f>
        <v>30973.669846317323</v>
      </c>
      <c r="P65" s="377">
        <f>'Fin Analysis - Sensitivity'!H105</f>
        <v>0.1</v>
      </c>
      <c r="Q65" s="378">
        <f>'Fin Analysis - Sensitivity'!I105</f>
        <v>30973.669846317323</v>
      </c>
    </row>
    <row r="66" spans="1:17" ht="18.5">
      <c r="A66" s="377">
        <f>'Fin Analysis - Sensitivity'!H14</f>
        <v>0.25</v>
      </c>
      <c r="B66" s="378">
        <f>'Fin Analysis - Sensitivity'!I14</f>
        <v>16046.72373012563</v>
      </c>
      <c r="D66" s="377">
        <f>'Fin Analysis - Sensitivity'!H33</f>
        <v>0.25</v>
      </c>
      <c r="E66" s="378">
        <f>'Fin Analysis - Sensitivity'!I33</f>
        <v>142407.86134005219</v>
      </c>
      <c r="G66" s="377">
        <f>'Fin Analysis - Sensitivity'!H70</f>
        <v>0.25</v>
      </c>
      <c r="H66" s="378">
        <f>'Fin Analysis - Sensitivity'!I70</f>
        <v>46672.688558759306</v>
      </c>
      <c r="J66" s="377">
        <f>'Fin Analysis - Sensitivity'!H52</f>
        <v>0.25</v>
      </c>
      <c r="K66" s="378">
        <f>'Fin Analysis - Sensitivity'!I52</f>
        <v>17877.876309394724</v>
      </c>
      <c r="M66" s="377">
        <f>'Fin Analysis - Sensitivity'!H88</f>
        <v>0.25</v>
      </c>
      <c r="N66" s="378">
        <f>'Fin Analysis - Sensitivity'!I88</f>
        <v>25811.391538597785</v>
      </c>
      <c r="P66" s="377">
        <f>'Fin Analysis - Sensitivity'!H106</f>
        <v>0.25</v>
      </c>
      <c r="Q66" s="378">
        <f>'Fin Analysis - Sensitivity'!I106</f>
        <v>25811.391538597785</v>
      </c>
    </row>
  </sheetData>
  <mergeCells count="41">
    <mergeCell ref="I5:K5"/>
    <mergeCell ref="I7:K7"/>
    <mergeCell ref="A5:C5"/>
    <mergeCell ref="A16:L16"/>
    <mergeCell ref="A40:A41"/>
    <mergeCell ref="A36:D36"/>
    <mergeCell ref="A37:B37"/>
    <mergeCell ref="A38:A39"/>
    <mergeCell ref="A22:B22"/>
    <mergeCell ref="A7:C7"/>
    <mergeCell ref="D18:D20"/>
    <mergeCell ref="H18:H20"/>
    <mergeCell ref="A34:D34"/>
    <mergeCell ref="E7:G7"/>
    <mergeCell ref="E5:G5"/>
    <mergeCell ref="F34:G34"/>
    <mergeCell ref="A3:K3"/>
    <mergeCell ref="A32:J32"/>
    <mergeCell ref="M54:N54"/>
    <mergeCell ref="M62:M63"/>
    <mergeCell ref="N62:N63"/>
    <mergeCell ref="A62:A63"/>
    <mergeCell ref="B62:B63"/>
    <mergeCell ref="A42:A43"/>
    <mergeCell ref="A44:A45"/>
    <mergeCell ref="A46:A47"/>
    <mergeCell ref="A48:A49"/>
    <mergeCell ref="A52:Q52"/>
    <mergeCell ref="A54:B54"/>
    <mergeCell ref="D54:E54"/>
    <mergeCell ref="D62:D63"/>
    <mergeCell ref="E62:E63"/>
    <mergeCell ref="P54:Q54"/>
    <mergeCell ref="P62:P63"/>
    <mergeCell ref="Q62:Q63"/>
    <mergeCell ref="G62:G63"/>
    <mergeCell ref="H62:H63"/>
    <mergeCell ref="J62:J63"/>
    <mergeCell ref="J54:K54"/>
    <mergeCell ref="K62:K63"/>
    <mergeCell ref="G54:H54"/>
  </mergeCells>
  <pageMargins left="0.7" right="0.7" top="0.75" bottom="0.75" header="0.3" footer="0.3"/>
  <pageSetup paperSize="9" scale="40"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F6516-BA76-478F-8C5D-543C0CD37852}">
  <sheetPr codeName="Sheet5">
    <tabColor theme="4"/>
    <pageSetUpPr fitToPage="1"/>
  </sheetPr>
  <dimension ref="A1:X153"/>
  <sheetViews>
    <sheetView tabSelected="1" zoomScaleNormal="100" workbookViewId="0">
      <selection sqref="A1:X154"/>
    </sheetView>
  </sheetViews>
  <sheetFormatPr defaultColWidth="8.6796875" defaultRowHeight="14.75"/>
  <cols>
    <col min="1" max="1" width="53.5" customWidth="1"/>
    <col min="2" max="2" width="17.31640625" customWidth="1"/>
    <col min="3" max="3" width="14.31640625" bestFit="1" customWidth="1"/>
    <col min="4" max="4" width="15.31640625" bestFit="1" customWidth="1"/>
    <col min="5" max="13" width="14.31640625" bestFit="1" customWidth="1"/>
    <col min="14" max="14" width="11.1796875" bestFit="1" customWidth="1"/>
    <col min="15" max="15" width="13.31640625" bestFit="1" customWidth="1"/>
    <col min="16" max="21" width="11.1796875" bestFit="1" customWidth="1"/>
    <col min="22" max="23" width="13.6796875" bestFit="1" customWidth="1"/>
  </cols>
  <sheetData>
    <row r="1" spans="1:24">
      <c r="A1" s="11" t="s">
        <v>54</v>
      </c>
      <c r="B1" s="72">
        <v>0.06</v>
      </c>
      <c r="C1" t="s">
        <v>55</v>
      </c>
    </row>
    <row r="2" spans="1:24">
      <c r="A2" s="11" t="s">
        <v>56</v>
      </c>
      <c r="B2" s="72">
        <v>0.17</v>
      </c>
      <c r="C2" s="194" t="s">
        <v>57</v>
      </c>
    </row>
    <row r="3" spans="1:24" ht="21">
      <c r="A3" s="11" t="s">
        <v>58</v>
      </c>
      <c r="B3" s="72">
        <v>0</v>
      </c>
      <c r="C3" s="194" t="s">
        <v>57</v>
      </c>
      <c r="J3" s="292" t="s">
        <v>8</v>
      </c>
    </row>
    <row r="4" spans="1:24">
      <c r="A4" s="11" t="s">
        <v>59</v>
      </c>
      <c r="B4" s="326">
        <f>1/(1+B2)</f>
        <v>0.85470085470085477</v>
      </c>
      <c r="C4" t="s">
        <v>60</v>
      </c>
    </row>
    <row r="6" spans="1:24" ht="57.5">
      <c r="A6" s="332" t="s">
        <v>18</v>
      </c>
      <c r="B6" s="333"/>
      <c r="C6" s="333"/>
      <c r="D6" s="333"/>
      <c r="E6" s="333"/>
      <c r="F6" s="333"/>
      <c r="G6" s="333"/>
      <c r="H6" s="333"/>
      <c r="I6" s="333"/>
      <c r="J6" s="333"/>
      <c r="K6" s="333"/>
      <c r="L6" s="333"/>
      <c r="M6" s="333"/>
      <c r="N6" s="333"/>
      <c r="O6" s="333"/>
      <c r="P6" s="333"/>
      <c r="Q6" s="333"/>
      <c r="R6" s="333"/>
      <c r="S6" s="333"/>
      <c r="T6" s="333"/>
      <c r="U6" s="333"/>
      <c r="V6" s="333"/>
      <c r="W6" s="333"/>
      <c r="X6" s="333"/>
    </row>
    <row r="8" spans="1:24">
      <c r="A8" s="9" t="s">
        <v>22</v>
      </c>
      <c r="B8" s="92" t="s">
        <v>23</v>
      </c>
      <c r="C8" s="10" t="s">
        <v>24</v>
      </c>
    </row>
    <row r="9" spans="1:24">
      <c r="A9" s="1" t="s">
        <v>26</v>
      </c>
      <c r="B9" s="12">
        <f>IRR(D16:I16,5%)</f>
        <v>0.50608122872657146</v>
      </c>
      <c r="C9" s="12">
        <f>IRR(D16:W16,5%)</f>
        <v>0.70497082076958906</v>
      </c>
      <c r="D9" s="94"/>
    </row>
    <row r="10" spans="1:24">
      <c r="A10" s="1" t="s">
        <v>27</v>
      </c>
      <c r="B10" s="4">
        <f>NPV(B106,D16:I16)</f>
        <v>39990860.571009174</v>
      </c>
      <c r="C10" s="4">
        <f>NPV(B106,D16:W16)</f>
        <v>630573454.11138153</v>
      </c>
      <c r="D10" s="95"/>
    </row>
    <row r="11" spans="1:24">
      <c r="A11" s="1" t="s">
        <v>28</v>
      </c>
      <c r="B11" s="12" t="e">
        <f>IRR(D15:I15,5%)</f>
        <v>#NUM!</v>
      </c>
      <c r="C11" s="12">
        <f>IRR(D15:W15,5%)</f>
        <v>0.18588888308880502</v>
      </c>
    </row>
    <row r="12" spans="1:24">
      <c r="A12" s="1" t="s">
        <v>29</v>
      </c>
      <c r="B12" s="4">
        <f>NPV(B1,D15:I15)</f>
        <v>-35884470.411279947</v>
      </c>
      <c r="C12" s="4">
        <f>NPV(B106,D15:W15)</f>
        <v>163030814.11138132</v>
      </c>
    </row>
    <row r="14" spans="1:24">
      <c r="A14" s="32" t="s">
        <v>61</v>
      </c>
      <c r="B14" s="33" t="s">
        <v>62</v>
      </c>
      <c r="C14" s="34" t="s">
        <v>63</v>
      </c>
      <c r="D14" s="29" t="s">
        <v>64</v>
      </c>
      <c r="E14" s="30" t="s">
        <v>65</v>
      </c>
      <c r="F14" s="30" t="s">
        <v>66</v>
      </c>
      <c r="G14" s="30" t="s">
        <v>67</v>
      </c>
      <c r="H14" s="30" t="s">
        <v>68</v>
      </c>
      <c r="I14" s="31" t="s">
        <v>69</v>
      </c>
      <c r="J14" s="29" t="s">
        <v>70</v>
      </c>
      <c r="K14" s="30" t="s">
        <v>71</v>
      </c>
      <c r="L14" s="30" t="s">
        <v>72</v>
      </c>
      <c r="M14" s="31" t="s">
        <v>73</v>
      </c>
      <c r="N14" s="30" t="s">
        <v>74</v>
      </c>
      <c r="O14" s="31" t="s">
        <v>75</v>
      </c>
      <c r="P14" s="30" t="s">
        <v>76</v>
      </c>
      <c r="Q14" s="31" t="s">
        <v>77</v>
      </c>
      <c r="R14" s="30" t="s">
        <v>78</v>
      </c>
      <c r="S14" s="31" t="s">
        <v>79</v>
      </c>
      <c r="T14" s="30" t="s">
        <v>80</v>
      </c>
      <c r="U14" s="31" t="s">
        <v>81</v>
      </c>
      <c r="V14" s="30" t="s">
        <v>82</v>
      </c>
      <c r="W14" s="31" t="s">
        <v>83</v>
      </c>
    </row>
    <row r="15" spans="1:24">
      <c r="A15" s="2" t="s">
        <v>84</v>
      </c>
      <c r="B15" s="4">
        <f>SUM(D15:I15)</f>
        <v>-40619939.428990826</v>
      </c>
      <c r="C15" s="6">
        <f>SUM(D15:W15)</f>
        <v>163030814.11138132</v>
      </c>
      <c r="D15" s="6">
        <f>(D21+D31)</f>
        <v>-14203050.295524793</v>
      </c>
      <c r="E15" s="75">
        <f t="shared" ref="E15:W15" si="0">E21+E31</f>
        <v>-13067406.943584545</v>
      </c>
      <c r="F15" s="75">
        <f t="shared" si="0"/>
        <v>-7652167.4565842161</v>
      </c>
      <c r="G15" s="75">
        <f t="shared" si="0"/>
        <v>-4051064.048825576</v>
      </c>
      <c r="H15" s="75">
        <f t="shared" si="0"/>
        <v>-1445693.4625381101</v>
      </c>
      <c r="I15" s="76">
        <f t="shared" si="0"/>
        <v>-200557.22193358932</v>
      </c>
      <c r="J15" s="6">
        <f t="shared" si="0"/>
        <v>5087240.3051040722</v>
      </c>
      <c r="K15" s="75">
        <f t="shared" si="0"/>
        <v>5610041.4988083877</v>
      </c>
      <c r="L15" s="75">
        <f t="shared" si="0"/>
        <v>6132842.6925127152</v>
      </c>
      <c r="M15" s="76">
        <f t="shared" si="0"/>
        <v>96738136.465082005</v>
      </c>
      <c r="N15" s="335">
        <f t="shared" si="0"/>
        <v>7178445.0799213629</v>
      </c>
      <c r="O15" s="335">
        <f t="shared" si="0"/>
        <v>7178445.0799213629</v>
      </c>
      <c r="P15" s="335">
        <f t="shared" si="0"/>
        <v>7701246.2736256858</v>
      </c>
      <c r="Q15" s="335">
        <f t="shared" si="0"/>
        <v>8224047.4673300153</v>
      </c>
      <c r="R15" s="335">
        <f t="shared" si="0"/>
        <v>8746848.6610343382</v>
      </c>
      <c r="S15" s="335">
        <f t="shared" si="0"/>
        <v>9269649.8547386639</v>
      </c>
      <c r="T15" s="335">
        <f t="shared" si="0"/>
        <v>9792451.0484429803</v>
      </c>
      <c r="U15" s="335">
        <f t="shared" si="0"/>
        <v>10315252.24214731</v>
      </c>
      <c r="V15" s="335">
        <f t="shared" si="0"/>
        <v>10838053.435851637</v>
      </c>
      <c r="W15" s="335">
        <f t="shared" si="0"/>
        <v>10838053.435851637</v>
      </c>
    </row>
    <row r="16" spans="1:24">
      <c r="A16" s="2" t="s">
        <v>85</v>
      </c>
      <c r="B16" s="4">
        <f>SUM(D16:I16)</f>
        <v>39990860.571009174</v>
      </c>
      <c r="C16" s="6">
        <f>SUM(D16:W16)</f>
        <v>630573454.11138153</v>
      </c>
      <c r="D16" s="6">
        <f>D21+D38</f>
        <v>-14203050.295524793</v>
      </c>
      <c r="E16" s="75">
        <f t="shared" ref="E16:W16" si="1">E21+E38</f>
        <v>3054753.0564154554</v>
      </c>
      <c r="F16" s="75">
        <f t="shared" si="1"/>
        <v>8469992.543415783</v>
      </c>
      <c r="G16" s="75">
        <f t="shared" si="1"/>
        <v>12071095.951174427</v>
      </c>
      <c r="H16" s="75">
        <f t="shared" si="1"/>
        <v>14676466.537461892</v>
      </c>
      <c r="I16" s="76">
        <f t="shared" si="1"/>
        <v>15921602.778066412</v>
      </c>
      <c r="J16" s="6">
        <f t="shared" si="1"/>
        <v>21209400.305104073</v>
      </c>
      <c r="K16" s="75">
        <f t="shared" si="1"/>
        <v>21732201.498808388</v>
      </c>
      <c r="L16" s="75">
        <f t="shared" si="1"/>
        <v>22255002.692512713</v>
      </c>
      <c r="M16" s="76">
        <f t="shared" si="1"/>
        <v>274081896.46508199</v>
      </c>
      <c r="N16" s="336">
        <f t="shared" si="1"/>
        <v>23300605.079921365</v>
      </c>
      <c r="O16" s="335">
        <f t="shared" si="1"/>
        <v>23300605.079921365</v>
      </c>
      <c r="P16" s="336">
        <f t="shared" si="1"/>
        <v>23823406.273625687</v>
      </c>
      <c r="Q16" s="335">
        <f t="shared" si="1"/>
        <v>24346207.467330016</v>
      </c>
      <c r="R16" s="336">
        <f t="shared" si="1"/>
        <v>24869008.661034338</v>
      </c>
      <c r="S16" s="335">
        <f t="shared" si="1"/>
        <v>25391809.854738664</v>
      </c>
      <c r="T16" s="336">
        <f t="shared" si="1"/>
        <v>25914611.048442982</v>
      </c>
      <c r="U16" s="335">
        <f t="shared" si="1"/>
        <v>26437412.242147312</v>
      </c>
      <c r="V16" s="336">
        <f t="shared" si="1"/>
        <v>26960213.435851637</v>
      </c>
      <c r="W16" s="335">
        <f t="shared" si="1"/>
        <v>26960213.435851637</v>
      </c>
    </row>
    <row r="18" spans="1:24" ht="15.75">
      <c r="C18" s="315"/>
      <c r="D18" s="316"/>
      <c r="E18" s="316"/>
      <c r="F18" s="316"/>
      <c r="G18" s="316"/>
      <c r="H18" s="316"/>
      <c r="I18" s="316"/>
    </row>
    <row r="20" spans="1:24">
      <c r="A20" s="17" t="s">
        <v>86</v>
      </c>
      <c r="B20" s="18" t="s">
        <v>62</v>
      </c>
      <c r="C20" s="18" t="s">
        <v>63</v>
      </c>
      <c r="D20" s="19" t="s">
        <v>64</v>
      </c>
      <c r="E20" s="19" t="s">
        <v>65</v>
      </c>
      <c r="F20" s="19" t="s">
        <v>66</v>
      </c>
      <c r="G20" s="19" t="s">
        <v>67</v>
      </c>
      <c r="H20" s="19" t="s">
        <v>68</v>
      </c>
      <c r="I20" s="19" t="s">
        <v>69</v>
      </c>
      <c r="J20" s="19" t="s">
        <v>70</v>
      </c>
      <c r="K20" s="19" t="s">
        <v>71</v>
      </c>
      <c r="L20" s="19" t="s">
        <v>72</v>
      </c>
      <c r="M20" s="20" t="s">
        <v>73</v>
      </c>
      <c r="N20" s="19" t="s">
        <v>74</v>
      </c>
      <c r="O20" s="20" t="s">
        <v>75</v>
      </c>
      <c r="P20" s="19" t="s">
        <v>76</v>
      </c>
      <c r="Q20" s="20" t="s">
        <v>77</v>
      </c>
      <c r="R20" s="19" t="s">
        <v>78</v>
      </c>
      <c r="S20" s="20" t="s">
        <v>79</v>
      </c>
      <c r="T20" s="19" t="s">
        <v>80</v>
      </c>
      <c r="U20" s="20" t="s">
        <v>81</v>
      </c>
      <c r="V20" s="19" t="s">
        <v>82</v>
      </c>
      <c r="W20" s="20" t="s">
        <v>83</v>
      </c>
    </row>
    <row r="21" spans="1:24">
      <c r="A21" s="13" t="s">
        <v>87</v>
      </c>
      <c r="B21" s="16">
        <f>SUM(D21:I21)</f>
        <v>-49999381.000000007</v>
      </c>
      <c r="C21" s="16">
        <f>SUM(D21:W21)</f>
        <v>-49999381.000000007</v>
      </c>
      <c r="D21" s="74">
        <v>-9826888.333333334</v>
      </c>
      <c r="E21" s="74">
        <v>-12030307.333333334</v>
      </c>
      <c r="F21" s="74">
        <v>-10464197.333333334</v>
      </c>
      <c r="G21" s="74">
        <v>-7447504.333333333</v>
      </c>
      <c r="H21" s="74">
        <v>-5465487.333333333</v>
      </c>
      <c r="I21" s="74">
        <v>-4764996.333333333</v>
      </c>
      <c r="J21" s="74">
        <f t="shared" ref="J21:W21" si="2">J71-J121</f>
        <v>0</v>
      </c>
      <c r="K21" s="74">
        <f t="shared" si="2"/>
        <v>0</v>
      </c>
      <c r="L21" s="74">
        <f t="shared" si="2"/>
        <v>0</v>
      </c>
      <c r="M21" s="74">
        <f t="shared" si="2"/>
        <v>0</v>
      </c>
      <c r="N21" s="74">
        <f t="shared" si="2"/>
        <v>0</v>
      </c>
      <c r="O21" s="74">
        <f t="shared" si="2"/>
        <v>0</v>
      </c>
      <c r="P21" s="74">
        <f t="shared" si="2"/>
        <v>0</v>
      </c>
      <c r="Q21" s="74">
        <f t="shared" si="2"/>
        <v>0</v>
      </c>
      <c r="R21" s="74">
        <f t="shared" si="2"/>
        <v>0</v>
      </c>
      <c r="S21" s="74">
        <f t="shared" si="2"/>
        <v>0</v>
      </c>
      <c r="T21" s="74">
        <f t="shared" si="2"/>
        <v>0</v>
      </c>
      <c r="U21" s="74">
        <f t="shared" si="2"/>
        <v>0</v>
      </c>
      <c r="V21" s="74">
        <f t="shared" si="2"/>
        <v>0</v>
      </c>
      <c r="W21" s="74">
        <f t="shared" si="2"/>
        <v>0</v>
      </c>
    </row>
    <row r="22" spans="1:24">
      <c r="C22" s="77">
        <f>49999381+C21</f>
        <v>0</v>
      </c>
      <c r="D22" s="382"/>
      <c r="E22" s="382"/>
      <c r="F22" s="382"/>
      <c r="G22" s="382"/>
      <c r="H22" s="382"/>
      <c r="I22" s="382"/>
    </row>
    <row r="24" spans="1:24">
      <c r="A24" s="21" t="s">
        <v>88</v>
      </c>
      <c r="B24" s="22" t="s">
        <v>62</v>
      </c>
      <c r="C24" s="22" t="s">
        <v>63</v>
      </c>
      <c r="D24" s="278" t="s">
        <v>64</v>
      </c>
      <c r="E24" s="23" t="s">
        <v>65</v>
      </c>
      <c r="F24" s="23" t="s">
        <v>66</v>
      </c>
      <c r="G24" s="23" t="s">
        <v>67</v>
      </c>
      <c r="H24" s="23" t="s">
        <v>68</v>
      </c>
      <c r="I24" s="23" t="s">
        <v>69</v>
      </c>
      <c r="J24" s="23" t="s">
        <v>70</v>
      </c>
      <c r="K24" s="23" t="s">
        <v>71</v>
      </c>
      <c r="L24" s="23" t="s">
        <v>72</v>
      </c>
      <c r="M24" s="24" t="s">
        <v>73</v>
      </c>
      <c r="N24" s="23" t="s">
        <v>74</v>
      </c>
      <c r="O24" s="24" t="s">
        <v>75</v>
      </c>
      <c r="P24" s="23" t="s">
        <v>76</v>
      </c>
      <c r="Q24" s="24" t="s">
        <v>77</v>
      </c>
      <c r="R24" s="23" t="s">
        <v>78</v>
      </c>
      <c r="S24" s="24" t="s">
        <v>79</v>
      </c>
      <c r="T24" s="23" t="s">
        <v>80</v>
      </c>
      <c r="U24" s="24" t="s">
        <v>81</v>
      </c>
      <c r="V24" s="23" t="s">
        <v>82</v>
      </c>
      <c r="W24" s="24" t="s">
        <v>83</v>
      </c>
      <c r="X24" s="73" t="s">
        <v>89</v>
      </c>
    </row>
    <row r="25" spans="1:24">
      <c r="A25" t="str">
        <f>A125</f>
        <v>Component 1 - Agroparks</v>
      </c>
      <c r="B25" s="277">
        <f>SUM(D25:I25)</f>
        <v>12393.162393162394</v>
      </c>
      <c r="C25" s="3">
        <f t="shared" ref="C25:C30" si="3">SUM(D25:W25)</f>
        <v>60256.41025641028</v>
      </c>
      <c r="D25" s="277">
        <f t="shared" ref="D25:D30" si="4">D75-D125</f>
        <v>-4700.8547008547012</v>
      </c>
      <c r="E25" s="277">
        <f t="shared" ref="E25:W25" si="5">E75-E125</f>
        <v>3418.8034188034189</v>
      </c>
      <c r="F25" s="277">
        <f t="shared" si="5"/>
        <v>3418.8034188034189</v>
      </c>
      <c r="G25" s="277">
        <f t="shared" si="5"/>
        <v>3418.8034188034189</v>
      </c>
      <c r="H25" s="277">
        <f t="shared" si="5"/>
        <v>3418.8034188034189</v>
      </c>
      <c r="I25" s="277">
        <f t="shared" si="5"/>
        <v>3418.8034188034189</v>
      </c>
      <c r="J25" s="277">
        <f t="shared" si="5"/>
        <v>3418.8034188034189</v>
      </c>
      <c r="K25" s="277">
        <f t="shared" si="5"/>
        <v>3418.8034188034189</v>
      </c>
      <c r="L25" s="277">
        <f t="shared" si="5"/>
        <v>3418.8034188034189</v>
      </c>
      <c r="M25" s="277">
        <f t="shared" si="5"/>
        <v>3418.8034188034189</v>
      </c>
      <c r="N25" s="277">
        <f t="shared" si="5"/>
        <v>3418.8034188034189</v>
      </c>
      <c r="O25" s="277">
        <f t="shared" si="5"/>
        <v>3418.8034188034189</v>
      </c>
      <c r="P25" s="277">
        <f t="shared" si="5"/>
        <v>3418.8034188034189</v>
      </c>
      <c r="Q25" s="277">
        <f t="shared" si="5"/>
        <v>3418.8034188034189</v>
      </c>
      <c r="R25" s="277">
        <f t="shared" si="5"/>
        <v>3418.8034188034189</v>
      </c>
      <c r="S25" s="277">
        <f t="shared" si="5"/>
        <v>3418.8034188034189</v>
      </c>
      <c r="T25" s="277">
        <f t="shared" si="5"/>
        <v>3418.8034188034189</v>
      </c>
      <c r="U25" s="277">
        <f t="shared" si="5"/>
        <v>3418.8034188034189</v>
      </c>
      <c r="V25" s="277">
        <f t="shared" si="5"/>
        <v>3418.8034188034189</v>
      </c>
      <c r="W25" s="277">
        <f t="shared" si="5"/>
        <v>3418.8034188034189</v>
      </c>
    </row>
    <row r="26" spans="1:24">
      <c r="A26" t="str">
        <f>A126</f>
        <v>Component 1 - Clusters</v>
      </c>
      <c r="B26" s="277">
        <f>SUM(D26:I26)</f>
        <v>1797538.4615384615</v>
      </c>
      <c r="C26" s="3">
        <f t="shared" si="3"/>
        <v>15899487.179487184</v>
      </c>
      <c r="D26" s="277">
        <f t="shared" si="4"/>
        <v>-3238871.7948717955</v>
      </c>
      <c r="E26" s="277">
        <f t="shared" ref="E26:W26" si="6">E76-E126</f>
        <v>1007282.0512820514</v>
      </c>
      <c r="F26" s="277">
        <f t="shared" si="6"/>
        <v>1007282.0512820514</v>
      </c>
      <c r="G26" s="277">
        <f t="shared" si="6"/>
        <v>1007282.0512820514</v>
      </c>
      <c r="H26" s="277">
        <f t="shared" si="6"/>
        <v>1007282.0512820514</v>
      </c>
      <c r="I26" s="277">
        <f t="shared" si="6"/>
        <v>1007282.0512820514</v>
      </c>
      <c r="J26" s="277">
        <f t="shared" si="6"/>
        <v>1007282.0512820514</v>
      </c>
      <c r="K26" s="277">
        <f t="shared" si="6"/>
        <v>1007282.0512820514</v>
      </c>
      <c r="L26" s="277">
        <f t="shared" si="6"/>
        <v>1007282.0512820514</v>
      </c>
      <c r="M26" s="277">
        <f t="shared" si="6"/>
        <v>1007282.0512820514</v>
      </c>
      <c r="N26" s="277">
        <f t="shared" si="6"/>
        <v>1007282.0512820514</v>
      </c>
      <c r="O26" s="277">
        <f t="shared" si="6"/>
        <v>1007282.0512820514</v>
      </c>
      <c r="P26" s="277">
        <f t="shared" si="6"/>
        <v>1007282.0512820514</v>
      </c>
      <c r="Q26" s="277">
        <f t="shared" si="6"/>
        <v>1007282.0512820514</v>
      </c>
      <c r="R26" s="277">
        <f t="shared" si="6"/>
        <v>1007282.0512820514</v>
      </c>
      <c r="S26" s="277">
        <f t="shared" si="6"/>
        <v>1007282.0512820514</v>
      </c>
      <c r="T26" s="277">
        <f t="shared" si="6"/>
        <v>1007282.0512820514</v>
      </c>
      <c r="U26" s="277">
        <f t="shared" si="6"/>
        <v>1007282.0512820514</v>
      </c>
      <c r="V26" s="277">
        <f t="shared" si="6"/>
        <v>1007282.0512820514</v>
      </c>
      <c r="W26" s="277">
        <f t="shared" si="6"/>
        <v>1007282.0512820514</v>
      </c>
    </row>
    <row r="27" spans="1:24">
      <c r="A27" t="str">
        <f>A128</f>
        <v>Component 1 - Demo sites</v>
      </c>
      <c r="B27" s="277">
        <f>SUM(D27:I27)</f>
        <v>5920617.2088613063</v>
      </c>
      <c r="C27" s="3">
        <f t="shared" si="3"/>
        <v>88329010.409750551</v>
      </c>
      <c r="D27" s="277">
        <f t="shared" si="4"/>
        <v>0</v>
      </c>
      <c r="E27" s="277">
        <f t="shared" ref="E27:W27" si="7">E77-E127</f>
        <v>-1698971.3764501177</v>
      </c>
      <c r="F27" s="277">
        <f t="shared" si="7"/>
        <v>1184123.4417722635</v>
      </c>
      <c r="G27" s="277">
        <f t="shared" si="7"/>
        <v>1664639.2448093221</v>
      </c>
      <c r="H27" s="277">
        <f t="shared" si="7"/>
        <v>2145155.0478463881</v>
      </c>
      <c r="I27" s="277">
        <f t="shared" si="7"/>
        <v>2625670.8508834504</v>
      </c>
      <c r="J27" s="277">
        <f t="shared" si="7"/>
        <v>3106186.6539205164</v>
      </c>
      <c r="K27" s="277">
        <f t="shared" si="7"/>
        <v>3586702.4569575712</v>
      </c>
      <c r="L27" s="277">
        <f t="shared" si="7"/>
        <v>4067218.2599946372</v>
      </c>
      <c r="M27" s="277">
        <f t="shared" si="7"/>
        <v>4547734.0630317032</v>
      </c>
      <c r="N27" s="277">
        <f t="shared" si="7"/>
        <v>5028249.8660687618</v>
      </c>
      <c r="O27" s="277">
        <f t="shared" si="7"/>
        <v>5028249.8660687618</v>
      </c>
      <c r="P27" s="277">
        <f t="shared" si="7"/>
        <v>5508765.6691058241</v>
      </c>
      <c r="Q27" s="277">
        <f t="shared" si="7"/>
        <v>5989281.4721428901</v>
      </c>
      <c r="R27" s="277">
        <f t="shared" si="7"/>
        <v>6469797.2751799524</v>
      </c>
      <c r="S27" s="277">
        <f t="shared" si="7"/>
        <v>6950313.0782170147</v>
      </c>
      <c r="T27" s="277">
        <f t="shared" si="7"/>
        <v>7430828.8812540732</v>
      </c>
      <c r="U27" s="277">
        <f t="shared" si="7"/>
        <v>7911344.6842911392</v>
      </c>
      <c r="V27" s="277">
        <f t="shared" si="7"/>
        <v>8391860.4873282053</v>
      </c>
      <c r="W27" s="277">
        <f t="shared" si="7"/>
        <v>8391860.4873282053</v>
      </c>
    </row>
    <row r="28" spans="1:24">
      <c r="A28" t="str">
        <f>A127</f>
        <v>Component 2- Small packages</v>
      </c>
      <c r="B28" s="277">
        <f t="shared" ref="B28" si="8">SUM(D28:I28)</f>
        <v>-1989370.4192792319</v>
      </c>
      <c r="C28" s="3">
        <f t="shared" si="3"/>
        <v>-111517.62175707892</v>
      </c>
      <c r="D28" s="277">
        <f t="shared" si="4"/>
        <v>-723482.49361299188</v>
      </c>
      <c r="E28" s="277">
        <f t="shared" ref="E28:W28" si="9">E78-E128</f>
        <v>-767248.96641558281</v>
      </c>
      <c r="F28" s="277">
        <f t="shared" si="9"/>
        <v>-171510.03060877766</v>
      </c>
      <c r="G28" s="277">
        <f t="shared" si="9"/>
        <v>-140276.50341136893</v>
      </c>
      <c r="H28" s="277">
        <f t="shared" si="9"/>
        <v>-109042.97621395974</v>
      </c>
      <c r="I28" s="277">
        <f t="shared" si="9"/>
        <v>-77809.449016550789</v>
      </c>
      <c r="J28" s="277">
        <f t="shared" si="9"/>
        <v>-46575.921819141367</v>
      </c>
      <c r="K28" s="277">
        <f t="shared" si="9"/>
        <v>-15342.394621732645</v>
      </c>
      <c r="L28" s="277">
        <f t="shared" si="9"/>
        <v>15891.132575676544</v>
      </c>
      <c r="M28" s="277">
        <f t="shared" si="9"/>
        <v>47124.659773085732</v>
      </c>
      <c r="N28" s="277">
        <f t="shared" si="9"/>
        <v>78358.186970494455</v>
      </c>
      <c r="O28" s="277">
        <f t="shared" si="9"/>
        <v>78358.186970494455</v>
      </c>
      <c r="P28" s="277">
        <f t="shared" si="9"/>
        <v>109591.71416790364</v>
      </c>
      <c r="Q28" s="277">
        <f t="shared" si="9"/>
        <v>140825.24136531283</v>
      </c>
      <c r="R28" s="277">
        <f t="shared" si="9"/>
        <v>172058.76856272202</v>
      </c>
      <c r="S28" s="277">
        <f t="shared" si="9"/>
        <v>203292.29576013121</v>
      </c>
      <c r="T28" s="277">
        <f t="shared" si="9"/>
        <v>234525.82295753993</v>
      </c>
      <c r="U28" s="277">
        <f t="shared" si="9"/>
        <v>265759.35015494912</v>
      </c>
      <c r="V28" s="277">
        <f t="shared" si="9"/>
        <v>296992.87735235854</v>
      </c>
      <c r="W28" s="277">
        <f t="shared" si="9"/>
        <v>296992.87735235854</v>
      </c>
    </row>
    <row r="29" spans="1:24">
      <c r="A29" t="s">
        <v>45</v>
      </c>
      <c r="B29" s="277">
        <f t="shared" ref="B29:B30" si="10">SUM(D29:I29)</f>
        <v>3135055.9166338872</v>
      </c>
      <c r="C29" s="3">
        <f t="shared" si="3"/>
        <v>10129972.460066281</v>
      </c>
      <c r="D29" s="277">
        <f t="shared" si="4"/>
        <v>142927.59170429257</v>
      </c>
      <c r="E29" s="277">
        <f t="shared" ref="E29:W29" si="11">E79-E129</f>
        <v>659825.57506145991</v>
      </c>
      <c r="F29" s="277">
        <f t="shared" si="11"/>
        <v>719492.59447031631</v>
      </c>
      <c r="G29" s="277">
        <f t="shared" si="11"/>
        <v>474338.97124696756</v>
      </c>
      <c r="H29" s="277">
        <f t="shared" si="11"/>
        <v>563839.50036025373</v>
      </c>
      <c r="I29" s="277">
        <f t="shared" si="11"/>
        <v>574631.68379059713</v>
      </c>
      <c r="J29" s="277">
        <f t="shared" si="11"/>
        <v>563579.82032074593</v>
      </c>
      <c r="K29" s="277">
        <f t="shared" si="11"/>
        <v>552527.95685089286</v>
      </c>
      <c r="L29" s="277">
        <f t="shared" si="11"/>
        <v>541476.09338104073</v>
      </c>
      <c r="M29" s="277">
        <f t="shared" si="11"/>
        <v>530424.22991118953</v>
      </c>
      <c r="N29" s="277">
        <f t="shared" si="11"/>
        <v>519372.36644133553</v>
      </c>
      <c r="O29" s="277">
        <f t="shared" si="11"/>
        <v>519372.36644133553</v>
      </c>
      <c r="P29" s="277">
        <f t="shared" si="11"/>
        <v>508320.50297148339</v>
      </c>
      <c r="Q29" s="277">
        <f t="shared" si="11"/>
        <v>497268.63950163219</v>
      </c>
      <c r="R29" s="277">
        <f t="shared" si="11"/>
        <v>486216.77603177913</v>
      </c>
      <c r="S29" s="277">
        <f t="shared" si="11"/>
        <v>475164.91256192699</v>
      </c>
      <c r="T29" s="277">
        <f t="shared" si="11"/>
        <v>464113.04909207392</v>
      </c>
      <c r="U29" s="277">
        <f t="shared" si="11"/>
        <v>453061.18562222179</v>
      </c>
      <c r="V29" s="277">
        <f t="shared" si="11"/>
        <v>442009.32215236872</v>
      </c>
      <c r="W29" s="277">
        <f t="shared" si="11"/>
        <v>442009.32215236872</v>
      </c>
    </row>
    <row r="30" spans="1:24">
      <c r="A30" t="s">
        <v>46</v>
      </c>
      <c r="B30" s="277">
        <f t="shared" si="10"/>
        <v>503207.2408615856</v>
      </c>
      <c r="C30" s="3">
        <f t="shared" si="3"/>
        <v>8640493.6947130281</v>
      </c>
      <c r="D30" s="277">
        <f t="shared" si="4"/>
        <v>-552034.41071010963</v>
      </c>
      <c r="E30" s="277">
        <f t="shared" ref="E30:W30" si="12">E80-E130</f>
        <v>-241405.69714782434</v>
      </c>
      <c r="F30" s="277">
        <f t="shared" si="12"/>
        <v>69223.016414460493</v>
      </c>
      <c r="G30" s="277">
        <f t="shared" si="12"/>
        <v>387037.71716198139</v>
      </c>
      <c r="H30" s="277">
        <f t="shared" si="12"/>
        <v>409141.44410168636</v>
      </c>
      <c r="I30" s="277">
        <f t="shared" si="12"/>
        <v>431245.17104139132</v>
      </c>
      <c r="J30" s="277">
        <f t="shared" si="12"/>
        <v>453348.89798109629</v>
      </c>
      <c r="K30" s="277">
        <f t="shared" si="12"/>
        <v>475452.62492080103</v>
      </c>
      <c r="L30" s="277">
        <f t="shared" si="12"/>
        <v>497556.35186050599</v>
      </c>
      <c r="M30" s="277">
        <f t="shared" si="12"/>
        <v>519660.07880021096</v>
      </c>
      <c r="N30" s="277">
        <f t="shared" si="12"/>
        <v>541763.80573991546</v>
      </c>
      <c r="O30" s="277">
        <f t="shared" si="12"/>
        <v>541763.80573991546</v>
      </c>
      <c r="P30" s="277">
        <f t="shared" si="12"/>
        <v>563867.53267962043</v>
      </c>
      <c r="Q30" s="277">
        <f t="shared" si="12"/>
        <v>585971.2596193254</v>
      </c>
      <c r="R30" s="277">
        <f t="shared" si="12"/>
        <v>608074.98655903037</v>
      </c>
      <c r="S30" s="277">
        <f t="shared" si="12"/>
        <v>630178.71349873533</v>
      </c>
      <c r="T30" s="277">
        <f t="shared" si="12"/>
        <v>652282.44043843995</v>
      </c>
      <c r="U30" s="277">
        <f t="shared" si="12"/>
        <v>674386.16737814492</v>
      </c>
      <c r="V30" s="277">
        <f t="shared" si="12"/>
        <v>696489.89431784989</v>
      </c>
      <c r="W30" s="277">
        <f t="shared" si="12"/>
        <v>696489.89431784989</v>
      </c>
    </row>
    <row r="31" spans="1:24">
      <c r="A31" s="13" t="s">
        <v>90</v>
      </c>
      <c r="B31" s="16">
        <f>SUM(B25:B30)</f>
        <v>9379441.5710091721</v>
      </c>
      <c r="C31" s="16">
        <f t="shared" ref="C31:W31" si="13">SUM(C25:C30)</f>
        <v>122947702.53251639</v>
      </c>
      <c r="D31" s="16">
        <f>SUM(D25:D30)</f>
        <v>-4376161.9621914588</v>
      </c>
      <c r="E31" s="16">
        <f t="shared" si="13"/>
        <v>-1037099.6102512103</v>
      </c>
      <c r="F31" s="16">
        <f t="shared" si="13"/>
        <v>2812029.8767491179</v>
      </c>
      <c r="G31" s="16">
        <f t="shared" si="13"/>
        <v>3396440.2845077571</v>
      </c>
      <c r="H31" s="16">
        <f t="shared" si="13"/>
        <v>4019793.8707952229</v>
      </c>
      <c r="I31" s="16">
        <f t="shared" si="13"/>
        <v>4564439.1113997437</v>
      </c>
      <c r="J31" s="16">
        <f t="shared" si="13"/>
        <v>5087240.3051040722</v>
      </c>
      <c r="K31" s="16">
        <f t="shared" si="13"/>
        <v>5610041.4988083877</v>
      </c>
      <c r="L31" s="16">
        <f t="shared" si="13"/>
        <v>6132842.6925127152</v>
      </c>
      <c r="M31" s="16">
        <f>SUM(M25:W30)</f>
        <v>96738136.465082005</v>
      </c>
      <c r="N31" s="16">
        <f t="shared" si="13"/>
        <v>7178445.0799213629</v>
      </c>
      <c r="O31" s="16">
        <f t="shared" si="13"/>
        <v>7178445.0799213629</v>
      </c>
      <c r="P31" s="16">
        <f t="shared" si="13"/>
        <v>7701246.2736256858</v>
      </c>
      <c r="Q31" s="16">
        <f t="shared" si="13"/>
        <v>8224047.4673300153</v>
      </c>
      <c r="R31" s="16">
        <f t="shared" si="13"/>
        <v>8746848.6610343382</v>
      </c>
      <c r="S31" s="16">
        <f t="shared" si="13"/>
        <v>9269649.8547386639</v>
      </c>
      <c r="T31" s="16">
        <f t="shared" si="13"/>
        <v>9792451.0484429803</v>
      </c>
      <c r="U31" s="16">
        <f t="shared" si="13"/>
        <v>10315252.24214731</v>
      </c>
      <c r="V31" s="16">
        <f t="shared" si="13"/>
        <v>10838053.435851637</v>
      </c>
      <c r="W31" s="16">
        <f t="shared" si="13"/>
        <v>10838053.435851637</v>
      </c>
    </row>
    <row r="33" spans="1:23">
      <c r="A33" s="25" t="s">
        <v>91</v>
      </c>
      <c r="B33" s="26" t="s">
        <v>62</v>
      </c>
      <c r="C33" s="26" t="s">
        <v>63</v>
      </c>
      <c r="D33" s="27" t="s">
        <v>64</v>
      </c>
      <c r="E33" s="27" t="s">
        <v>65</v>
      </c>
      <c r="F33" s="27" t="s">
        <v>66</v>
      </c>
      <c r="G33" s="27" t="s">
        <v>67</v>
      </c>
      <c r="H33" s="27" t="s">
        <v>68</v>
      </c>
      <c r="I33" s="27" t="s">
        <v>69</v>
      </c>
      <c r="J33" s="27" t="s">
        <v>70</v>
      </c>
      <c r="K33" s="27" t="s">
        <v>71</v>
      </c>
      <c r="L33" s="27" t="s">
        <v>72</v>
      </c>
      <c r="M33" s="28" t="s">
        <v>73</v>
      </c>
      <c r="N33" s="27" t="s">
        <v>74</v>
      </c>
      <c r="O33" s="28" t="s">
        <v>75</v>
      </c>
      <c r="P33" s="27" t="s">
        <v>76</v>
      </c>
      <c r="Q33" s="28" t="s">
        <v>77</v>
      </c>
      <c r="R33" s="27" t="s">
        <v>78</v>
      </c>
      <c r="S33" s="28" t="s">
        <v>79</v>
      </c>
      <c r="T33" s="27" t="s">
        <v>80</v>
      </c>
      <c r="U33" s="28" t="s">
        <v>81</v>
      </c>
      <c r="V33" s="27" t="s">
        <v>82</v>
      </c>
      <c r="W33" s="28" t="s">
        <v>83</v>
      </c>
    </row>
    <row r="34" spans="1:23">
      <c r="A34" s="5" t="s">
        <v>92</v>
      </c>
      <c r="B34" s="3">
        <f>SUM(D34:I34)</f>
        <v>80610800</v>
      </c>
      <c r="C34" s="3">
        <f>SUM(D34:W34)</f>
        <v>306321040</v>
      </c>
      <c r="D34" s="337">
        <v>0</v>
      </c>
      <c r="E34" s="337">
        <f>C45</f>
        <v>16122160</v>
      </c>
      <c r="F34" s="71">
        <f>C45</f>
        <v>16122160</v>
      </c>
      <c r="G34" s="71">
        <f t="shared" ref="G34" si="14">F34</f>
        <v>16122160</v>
      </c>
      <c r="H34" s="71">
        <f t="shared" ref="H34" si="15">G34</f>
        <v>16122160</v>
      </c>
      <c r="I34" s="71">
        <f t="shared" ref="I34" si="16">H34</f>
        <v>16122160</v>
      </c>
      <c r="J34" s="71">
        <f t="shared" ref="J34" si="17">I34</f>
        <v>16122160</v>
      </c>
      <c r="K34" s="71">
        <f t="shared" ref="K34" si="18">J34</f>
        <v>16122160</v>
      </c>
      <c r="L34" s="71">
        <f t="shared" ref="L34" si="19">K34</f>
        <v>16122160</v>
      </c>
      <c r="M34" s="71">
        <f t="shared" ref="M34" si="20">L34</f>
        <v>16122160</v>
      </c>
      <c r="N34" s="337">
        <f t="shared" ref="N34" si="21">M34</f>
        <v>16122160</v>
      </c>
      <c r="O34" s="337">
        <f t="shared" ref="O34" si="22">N34</f>
        <v>16122160</v>
      </c>
      <c r="P34" s="337">
        <f t="shared" ref="P34" si="23">O34</f>
        <v>16122160</v>
      </c>
      <c r="Q34" s="337">
        <f t="shared" ref="Q34" si="24">P34</f>
        <v>16122160</v>
      </c>
      <c r="R34" s="337">
        <f t="shared" ref="R34" si="25">Q34</f>
        <v>16122160</v>
      </c>
      <c r="S34" s="337">
        <f t="shared" ref="S34" si="26">R34</f>
        <v>16122160</v>
      </c>
      <c r="T34" s="337">
        <f t="shared" ref="T34" si="27">S34</f>
        <v>16122160</v>
      </c>
      <c r="U34" s="337">
        <f t="shared" ref="U34" si="28">T34</f>
        <v>16122160</v>
      </c>
      <c r="V34" s="337">
        <f t="shared" ref="V34" si="29">U34</f>
        <v>16122160</v>
      </c>
      <c r="W34" s="337">
        <f t="shared" ref="W34" si="30">V34</f>
        <v>16122160</v>
      </c>
    </row>
    <row r="35" spans="1:23">
      <c r="A35" s="13" t="s">
        <v>93</v>
      </c>
      <c r="B35" s="16">
        <f>SUM(B34:B34)</f>
        <v>80610800</v>
      </c>
      <c r="C35" s="16">
        <f t="shared" ref="C35" si="31">SUM(C34:C34)</f>
        <v>306321040</v>
      </c>
      <c r="D35" s="334">
        <f>SUM(D34:D34)</f>
        <v>0</v>
      </c>
      <c r="E35" s="334">
        <f>SUM(E34:E34)</f>
        <v>16122160</v>
      </c>
      <c r="F35" s="74">
        <f t="shared" ref="F35:W35" si="32">SUM(F34:F34)</f>
        <v>16122160</v>
      </c>
      <c r="G35" s="74">
        <f t="shared" si="32"/>
        <v>16122160</v>
      </c>
      <c r="H35" s="74">
        <f t="shared" si="32"/>
        <v>16122160</v>
      </c>
      <c r="I35" s="14">
        <f t="shared" si="32"/>
        <v>16122160</v>
      </c>
      <c r="J35" s="14">
        <f t="shared" si="32"/>
        <v>16122160</v>
      </c>
      <c r="K35" s="14">
        <f t="shared" si="32"/>
        <v>16122160</v>
      </c>
      <c r="L35" s="14">
        <f t="shared" si="32"/>
        <v>16122160</v>
      </c>
      <c r="M35" s="379">
        <f>SUM(M34:W34)</f>
        <v>177343760</v>
      </c>
      <c r="N35" s="14">
        <f t="shared" si="32"/>
        <v>16122160</v>
      </c>
      <c r="O35" s="15">
        <f t="shared" si="32"/>
        <v>16122160</v>
      </c>
      <c r="P35" s="14">
        <f t="shared" si="32"/>
        <v>16122160</v>
      </c>
      <c r="Q35" s="15">
        <f t="shared" si="32"/>
        <v>16122160</v>
      </c>
      <c r="R35" s="14">
        <f t="shared" si="32"/>
        <v>16122160</v>
      </c>
      <c r="S35" s="15">
        <f t="shared" si="32"/>
        <v>16122160</v>
      </c>
      <c r="T35" s="14">
        <f t="shared" si="32"/>
        <v>16122160</v>
      </c>
      <c r="U35" s="15">
        <f t="shared" si="32"/>
        <v>16122160</v>
      </c>
      <c r="V35" s="14">
        <f t="shared" si="32"/>
        <v>16122160</v>
      </c>
      <c r="W35" s="15">
        <f t="shared" si="32"/>
        <v>16122160</v>
      </c>
    </row>
    <row r="37" spans="1:23">
      <c r="A37" s="37" t="s">
        <v>94</v>
      </c>
      <c r="B37" s="38" t="s">
        <v>62</v>
      </c>
      <c r="C37" s="38" t="s">
        <v>63</v>
      </c>
      <c r="D37" s="35" t="s">
        <v>64</v>
      </c>
      <c r="E37" s="35" t="s">
        <v>65</v>
      </c>
      <c r="F37" s="35" t="s">
        <v>66</v>
      </c>
      <c r="G37" s="35" t="s">
        <v>67</v>
      </c>
      <c r="H37" s="35" t="s">
        <v>68</v>
      </c>
      <c r="I37" s="78" t="s">
        <v>69</v>
      </c>
      <c r="J37" s="35" t="s">
        <v>70</v>
      </c>
      <c r="K37" s="35" t="s">
        <v>71</v>
      </c>
      <c r="L37" s="35" t="s">
        <v>72</v>
      </c>
      <c r="M37" s="36" t="s">
        <v>73</v>
      </c>
      <c r="N37" s="35" t="s">
        <v>74</v>
      </c>
      <c r="O37" s="36" t="s">
        <v>75</v>
      </c>
      <c r="P37" s="35" t="s">
        <v>76</v>
      </c>
      <c r="Q37" s="36" t="s">
        <v>77</v>
      </c>
      <c r="R37" s="35" t="s">
        <v>78</v>
      </c>
      <c r="S37" s="36" t="s">
        <v>79</v>
      </c>
      <c r="T37" s="35" t="s">
        <v>80</v>
      </c>
      <c r="U37" s="36" t="s">
        <v>81</v>
      </c>
      <c r="V37" s="35" t="s">
        <v>82</v>
      </c>
      <c r="W37" s="36" t="s">
        <v>83</v>
      </c>
    </row>
    <row r="38" spans="1:23">
      <c r="A38" s="8" t="s">
        <v>95</v>
      </c>
      <c r="B38" s="39">
        <f>SUM(D38:I38)</f>
        <v>89990241.571009174</v>
      </c>
      <c r="C38" s="40">
        <f>SUM(D38:W38)</f>
        <v>680572835.11138153</v>
      </c>
      <c r="D38" s="91">
        <f>D35+D31</f>
        <v>-4376161.9621914588</v>
      </c>
      <c r="E38" s="74">
        <f t="shared" ref="E38:W38" si="33">E35+E31</f>
        <v>15085060.389748789</v>
      </c>
      <c r="F38" s="74">
        <f t="shared" si="33"/>
        <v>18934189.876749117</v>
      </c>
      <c r="G38" s="74">
        <f t="shared" si="33"/>
        <v>19518600.284507759</v>
      </c>
      <c r="H38" s="74">
        <f t="shared" si="33"/>
        <v>20141953.870795224</v>
      </c>
      <c r="I38" s="74">
        <f t="shared" si="33"/>
        <v>20686599.111399744</v>
      </c>
      <c r="J38" s="74">
        <f t="shared" si="33"/>
        <v>21209400.305104073</v>
      </c>
      <c r="K38" s="74">
        <f t="shared" si="33"/>
        <v>21732201.498808388</v>
      </c>
      <c r="L38" s="74">
        <f t="shared" si="33"/>
        <v>22255002.692512713</v>
      </c>
      <c r="M38" s="40">
        <f t="shared" si="33"/>
        <v>274081896.46508199</v>
      </c>
      <c r="N38" s="334">
        <f t="shared" si="33"/>
        <v>23300605.079921365</v>
      </c>
      <c r="O38" s="338">
        <f t="shared" si="33"/>
        <v>23300605.079921365</v>
      </c>
      <c r="P38" s="334">
        <f t="shared" si="33"/>
        <v>23823406.273625687</v>
      </c>
      <c r="Q38" s="338">
        <f t="shared" si="33"/>
        <v>24346207.467330016</v>
      </c>
      <c r="R38" s="334">
        <f t="shared" si="33"/>
        <v>24869008.661034338</v>
      </c>
      <c r="S38" s="338">
        <f t="shared" si="33"/>
        <v>25391809.854738664</v>
      </c>
      <c r="T38" s="334">
        <f t="shared" si="33"/>
        <v>25914611.048442982</v>
      </c>
      <c r="U38" s="338">
        <f t="shared" si="33"/>
        <v>26437412.242147312</v>
      </c>
      <c r="V38" s="334">
        <f t="shared" si="33"/>
        <v>26960213.435851637</v>
      </c>
      <c r="W38" s="338">
        <f t="shared" si="33"/>
        <v>26960213.435851637</v>
      </c>
    </row>
    <row r="42" spans="1:23">
      <c r="A42" s="245" t="s">
        <v>96</v>
      </c>
      <c r="B42" s="245" t="s">
        <v>97</v>
      </c>
      <c r="C42" s="245" t="s">
        <v>98</v>
      </c>
      <c r="D42" s="245" t="s">
        <v>99</v>
      </c>
    </row>
    <row r="43" spans="1:23" ht="27.25">
      <c r="A43" s="230" t="s">
        <v>100</v>
      </c>
      <c r="B43" s="282" t="s">
        <v>101</v>
      </c>
      <c r="C43" s="170">
        <v>161221600</v>
      </c>
      <c r="D43" s="233" t="s">
        <v>102</v>
      </c>
    </row>
    <row r="44" spans="1:23" ht="73.75">
      <c r="A44" s="230" t="s">
        <v>103</v>
      </c>
      <c r="B44" s="282" t="s">
        <v>104</v>
      </c>
      <c r="C44" s="283">
        <v>0.1</v>
      </c>
      <c r="D44" s="233" t="s">
        <v>105</v>
      </c>
    </row>
    <row r="45" spans="1:23">
      <c r="A45" s="2" t="s">
        <v>106</v>
      </c>
      <c r="B45" s="2" t="s">
        <v>107</v>
      </c>
      <c r="C45" s="284">
        <f>C43*C44</f>
        <v>16122160</v>
      </c>
      <c r="D45" s="233" t="s">
        <v>102</v>
      </c>
    </row>
    <row r="48" spans="1:23" ht="29.5">
      <c r="A48" s="308" t="s">
        <v>108</v>
      </c>
      <c r="B48" s="305" t="s">
        <v>109</v>
      </c>
      <c r="C48" s="305" t="s">
        <v>110</v>
      </c>
    </row>
    <row r="49" spans="1:24">
      <c r="A49" s="306" t="s">
        <v>111</v>
      </c>
      <c r="B49" s="307">
        <f>B21</f>
        <v>-49999381.000000007</v>
      </c>
      <c r="C49" s="307">
        <f>C21</f>
        <v>-49999381.000000007</v>
      </c>
    </row>
    <row r="50" spans="1:24">
      <c r="A50" s="306" t="s">
        <v>112</v>
      </c>
      <c r="B50" s="307">
        <f>B31</f>
        <v>9379441.5710091721</v>
      </c>
      <c r="C50" s="307">
        <f>C31</f>
        <v>122947702.53251639</v>
      </c>
    </row>
    <row r="51" spans="1:24">
      <c r="A51" s="306" t="s">
        <v>113</v>
      </c>
      <c r="B51" s="307">
        <f>B35</f>
        <v>80610800</v>
      </c>
      <c r="C51" s="307">
        <f>C35</f>
        <v>306321040</v>
      </c>
    </row>
    <row r="52" spans="1:24">
      <c r="A52" s="306" t="s">
        <v>114</v>
      </c>
      <c r="B52" s="307">
        <f>B38</f>
        <v>89990241.571009174</v>
      </c>
      <c r="C52" s="307">
        <f>C38</f>
        <v>680572835.11138153</v>
      </c>
    </row>
    <row r="53" spans="1:24">
      <c r="A53" s="306" t="s">
        <v>115</v>
      </c>
      <c r="B53" s="307">
        <f>B50+B51+B49</f>
        <v>39990860.571009167</v>
      </c>
      <c r="C53" s="307">
        <f>C50+C51+C49</f>
        <v>379269361.53251636</v>
      </c>
    </row>
    <row r="54" spans="1:24">
      <c r="A54" s="339"/>
      <c r="B54" s="340"/>
      <c r="C54" s="340"/>
    </row>
    <row r="55" spans="1:24">
      <c r="A55" s="339"/>
      <c r="B55" s="340"/>
      <c r="C55" s="340"/>
    </row>
    <row r="56" spans="1:24" ht="28.75">
      <c r="A56" s="332" t="s">
        <v>116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row>
    <row r="58" spans="1:24">
      <c r="A58" s="9" t="s">
        <v>22</v>
      </c>
      <c r="B58" s="92" t="s">
        <v>23</v>
      </c>
      <c r="C58" s="10" t="s">
        <v>24</v>
      </c>
    </row>
    <row r="59" spans="1:24">
      <c r="A59" s="1" t="s">
        <v>26</v>
      </c>
      <c r="B59" s="12" t="e">
        <f>IRR(D66:I66,5%)</f>
        <v>#NUM!</v>
      </c>
      <c r="C59" s="12" t="e">
        <f>IRR(D66:W66,5%)</f>
        <v>#NUM!</v>
      </c>
      <c r="D59" s="94"/>
    </row>
    <row r="60" spans="1:24">
      <c r="A60" s="1" t="s">
        <v>27</v>
      </c>
      <c r="B60" s="4">
        <f>NPV(B1,D66:I66)</f>
        <v>164155434.55793053</v>
      </c>
      <c r="C60" s="4">
        <f>NPV(B1,D66:W66)</f>
        <v>812619205.24277556</v>
      </c>
      <c r="D60" s="95"/>
    </row>
    <row r="61" spans="1:24">
      <c r="A61" s="1" t="s">
        <v>28</v>
      </c>
      <c r="B61" s="12" t="e">
        <f>IRR(D65:I65,5%)</f>
        <v>#NUM!</v>
      </c>
      <c r="C61" s="12" t="e">
        <f>IRR(D65:W65,5%)</f>
        <v>#NUM!</v>
      </c>
    </row>
    <row r="62" spans="1:24">
      <c r="A62" s="1" t="s">
        <v>29</v>
      </c>
      <c r="B62" s="4">
        <f>NPV(B1,D65:I65)</f>
        <v>114435794.91317986</v>
      </c>
      <c r="C62" s="4">
        <f>NPV(B1,D65:W65)</f>
        <v>567232250.71477342</v>
      </c>
    </row>
    <row r="64" spans="1:24">
      <c r="A64" s="32" t="s">
        <v>61</v>
      </c>
      <c r="B64" s="33" t="s">
        <v>62</v>
      </c>
      <c r="C64" s="34" t="s">
        <v>63</v>
      </c>
      <c r="D64" s="29" t="s">
        <v>64</v>
      </c>
      <c r="E64" s="30" t="s">
        <v>65</v>
      </c>
      <c r="F64" s="30" t="s">
        <v>66</v>
      </c>
      <c r="G64" s="30" t="s">
        <v>67</v>
      </c>
      <c r="H64" s="30" t="s">
        <v>68</v>
      </c>
      <c r="I64" s="31" t="s">
        <v>69</v>
      </c>
      <c r="J64" s="29" t="s">
        <v>70</v>
      </c>
      <c r="K64" s="30" t="s">
        <v>71</v>
      </c>
      <c r="L64" s="30" t="s">
        <v>72</v>
      </c>
      <c r="M64" s="31" t="s">
        <v>73</v>
      </c>
      <c r="N64" s="30" t="s">
        <v>74</v>
      </c>
      <c r="O64" s="31" t="s">
        <v>75</v>
      </c>
      <c r="P64" s="30" t="s">
        <v>76</v>
      </c>
      <c r="Q64" s="31" t="s">
        <v>77</v>
      </c>
      <c r="R64" s="30" t="s">
        <v>78</v>
      </c>
      <c r="S64" s="31" t="s">
        <v>79</v>
      </c>
      <c r="T64" s="30" t="s">
        <v>80</v>
      </c>
      <c r="U64" s="31" t="s">
        <v>81</v>
      </c>
      <c r="V64" s="30" t="s">
        <v>82</v>
      </c>
      <c r="W64" s="31" t="s">
        <v>83</v>
      </c>
    </row>
    <row r="65" spans="1:24">
      <c r="A65" s="2" t="s">
        <v>84</v>
      </c>
      <c r="B65" s="4">
        <f>SUM(D65:I65)</f>
        <v>143737801.07483405</v>
      </c>
      <c r="C65" s="6">
        <f>SUM(D65:W65)</f>
        <v>1038051877.7324071</v>
      </c>
      <c r="D65" s="6">
        <f>D71+D81</f>
        <v>15080013.968997195</v>
      </c>
      <c r="E65" s="75">
        <f t="shared" ref="E65:L65" si="34">E71+E81</f>
        <v>15983166.585079376</v>
      </c>
      <c r="F65" s="75">
        <f t="shared" si="34"/>
        <v>21870251.300169934</v>
      </c>
      <c r="G65" s="75">
        <f t="shared" si="34"/>
        <v>26865219.578651018</v>
      </c>
      <c r="H65" s="75">
        <f t="shared" si="34"/>
        <v>29963211.035660923</v>
      </c>
      <c r="I65" s="76">
        <f t="shared" si="34"/>
        <v>33975938.606275618</v>
      </c>
      <c r="J65" s="6">
        <f t="shared" si="34"/>
        <v>38068911.529092059</v>
      </c>
      <c r="K65" s="75">
        <f t="shared" si="34"/>
        <v>37944938.451908499</v>
      </c>
      <c r="L65" s="75">
        <f t="shared" si="34"/>
        <v>37820965.374724932</v>
      </c>
      <c r="M65" s="335">
        <f>M71+M81</f>
        <v>409088126.79969418</v>
      </c>
      <c r="N65" s="335">
        <f t="shared" ref="N65:W65" si="35">N71+N81</f>
        <v>37573019.220357813</v>
      </c>
      <c r="O65" s="335">
        <f t="shared" si="35"/>
        <v>37573019.220357813</v>
      </c>
      <c r="P65" s="335">
        <f t="shared" si="35"/>
        <v>37449046.143174246</v>
      </c>
      <c r="Q65" s="335">
        <f t="shared" si="35"/>
        <v>37325073.065990686</v>
      </c>
      <c r="R65" s="335">
        <f t="shared" si="35"/>
        <v>37201099.988807127</v>
      </c>
      <c r="S65" s="335">
        <f t="shared" si="35"/>
        <v>37077126.91162356</v>
      </c>
      <c r="T65" s="335">
        <f t="shared" si="35"/>
        <v>36953153.83444</v>
      </c>
      <c r="U65" s="335">
        <f t="shared" si="35"/>
        <v>36829180.757256441</v>
      </c>
      <c r="V65" s="335">
        <f t="shared" si="35"/>
        <v>36705207.680072874</v>
      </c>
      <c r="W65" s="335">
        <f t="shared" si="35"/>
        <v>36705207.680072874</v>
      </c>
    </row>
    <row r="66" spans="1:24">
      <c r="A66" s="2" t="s">
        <v>85</v>
      </c>
      <c r="B66" s="4">
        <f>SUM(D66:I66)</f>
        <v>208226441.07483405</v>
      </c>
      <c r="C66" s="6">
        <f>SUM(D66:W66)</f>
        <v>1489472357.7324069</v>
      </c>
      <c r="D66" s="6">
        <f>D71+D88</f>
        <v>15080013.968997195</v>
      </c>
      <c r="E66" s="75">
        <f t="shared" ref="E66:M66" si="36">E71+E88</f>
        <v>15983166.585079376</v>
      </c>
      <c r="F66" s="75">
        <f t="shared" si="36"/>
        <v>37992411.30016993</v>
      </c>
      <c r="G66" s="75">
        <f t="shared" si="36"/>
        <v>42987379.578651018</v>
      </c>
      <c r="H66" s="75">
        <f t="shared" si="36"/>
        <v>46085371.035660923</v>
      </c>
      <c r="I66" s="76">
        <f t="shared" si="36"/>
        <v>50098098.606275618</v>
      </c>
      <c r="J66" s="6">
        <f t="shared" si="36"/>
        <v>54191071.529092059</v>
      </c>
      <c r="K66" s="75">
        <f t="shared" si="36"/>
        <v>54067098.451908499</v>
      </c>
      <c r="L66" s="75">
        <f t="shared" si="36"/>
        <v>53943125.374724932</v>
      </c>
      <c r="M66" s="335">
        <f t="shared" si="36"/>
        <v>586431886.79969418</v>
      </c>
      <c r="N66" s="336">
        <f t="shared" ref="N66:W66" si="37">N71+N88</f>
        <v>53695179.220357813</v>
      </c>
      <c r="O66" s="335">
        <f t="shared" si="37"/>
        <v>53695179.220357813</v>
      </c>
      <c r="P66" s="336">
        <f t="shared" si="37"/>
        <v>53571206.143174246</v>
      </c>
      <c r="Q66" s="335">
        <f t="shared" si="37"/>
        <v>53447233.065990686</v>
      </c>
      <c r="R66" s="336">
        <f t="shared" si="37"/>
        <v>53323259.988807127</v>
      </c>
      <c r="S66" s="335">
        <f t="shared" si="37"/>
        <v>53199286.91162356</v>
      </c>
      <c r="T66" s="336">
        <f t="shared" si="37"/>
        <v>53075313.83444</v>
      </c>
      <c r="U66" s="335">
        <f t="shared" si="37"/>
        <v>52951340.757256441</v>
      </c>
      <c r="V66" s="336">
        <f t="shared" si="37"/>
        <v>52827367.680072874</v>
      </c>
      <c r="W66" s="335">
        <f t="shared" si="37"/>
        <v>52827367.680072874</v>
      </c>
    </row>
    <row r="68" spans="1:24" ht="15.75">
      <c r="C68" s="315"/>
      <c r="D68" s="316"/>
      <c r="E68" s="316"/>
      <c r="F68" s="316"/>
      <c r="G68" s="316"/>
      <c r="H68" s="316"/>
      <c r="I68" s="316"/>
    </row>
    <row r="70" spans="1:24">
      <c r="A70" s="17" t="s">
        <v>86</v>
      </c>
      <c r="B70" s="18" t="s">
        <v>62</v>
      </c>
      <c r="C70" s="18" t="s">
        <v>63</v>
      </c>
      <c r="D70" s="19" t="s">
        <v>64</v>
      </c>
      <c r="E70" s="19" t="s">
        <v>65</v>
      </c>
      <c r="F70" s="19" t="s">
        <v>66</v>
      </c>
      <c r="G70" s="19" t="s">
        <v>67</v>
      </c>
      <c r="H70" s="19" t="s">
        <v>68</v>
      </c>
      <c r="I70" s="19" t="s">
        <v>69</v>
      </c>
      <c r="J70" s="19" t="s">
        <v>70</v>
      </c>
      <c r="K70" s="19" t="s">
        <v>71</v>
      </c>
      <c r="L70" s="19" t="s">
        <v>72</v>
      </c>
      <c r="M70" s="20" t="s">
        <v>73</v>
      </c>
      <c r="N70" s="19" t="s">
        <v>74</v>
      </c>
      <c r="O70" s="20" t="s">
        <v>75</v>
      </c>
      <c r="P70" s="19" t="s">
        <v>76</v>
      </c>
      <c r="Q70" s="20" t="s">
        <v>77</v>
      </c>
      <c r="R70" s="19" t="s">
        <v>78</v>
      </c>
      <c r="S70" s="20" t="s">
        <v>79</v>
      </c>
      <c r="T70" s="19" t="s">
        <v>80</v>
      </c>
      <c r="U70" s="20" t="s">
        <v>81</v>
      </c>
      <c r="V70" s="19" t="s">
        <v>82</v>
      </c>
      <c r="W70" s="20" t="s">
        <v>83</v>
      </c>
    </row>
    <row r="71" spans="1:24">
      <c r="A71" s="13" t="s">
        <v>87</v>
      </c>
      <c r="B71" s="16">
        <f>SUM(D71:I71)</f>
        <v>-49999381</v>
      </c>
      <c r="C71" s="16">
        <f>SUM(D71:W71)</f>
        <v>-49999381</v>
      </c>
      <c r="D71" s="74">
        <v>-10720999</v>
      </c>
      <c r="E71" s="74">
        <v>-12775466</v>
      </c>
      <c r="F71" s="74">
        <v>-10813299</v>
      </c>
      <c r="G71" s="74">
        <v>-6783350</v>
      </c>
      <c r="H71" s="74">
        <v>-4689321</v>
      </c>
      <c r="I71" s="74">
        <v>-4216946</v>
      </c>
      <c r="J71" s="14">
        <v>0</v>
      </c>
      <c r="K71" s="14">
        <v>0</v>
      </c>
      <c r="L71" s="14">
        <v>0</v>
      </c>
      <c r="M71" s="15">
        <v>0</v>
      </c>
      <c r="N71" s="14">
        <v>0</v>
      </c>
      <c r="O71" s="15">
        <v>0</v>
      </c>
      <c r="P71" s="14">
        <v>0</v>
      </c>
      <c r="Q71" s="15">
        <v>0</v>
      </c>
      <c r="R71" s="14">
        <v>0</v>
      </c>
      <c r="S71" s="15">
        <v>0</v>
      </c>
      <c r="T71" s="14">
        <v>0</v>
      </c>
      <c r="U71" s="15">
        <v>0</v>
      </c>
      <c r="V71" s="14">
        <v>0</v>
      </c>
      <c r="W71" s="15">
        <v>0</v>
      </c>
    </row>
    <row r="72" spans="1:24">
      <c r="D72" s="310"/>
      <c r="E72" s="311"/>
      <c r="F72" s="311"/>
      <c r="G72" s="311"/>
      <c r="H72" s="311"/>
      <c r="I72" s="311"/>
    </row>
    <row r="74" spans="1:24">
      <c r="A74" s="21" t="s">
        <v>88</v>
      </c>
      <c r="B74" s="22" t="s">
        <v>62</v>
      </c>
      <c r="C74" s="22" t="s">
        <v>63</v>
      </c>
      <c r="D74" s="278" t="s">
        <v>64</v>
      </c>
      <c r="E74" s="23" t="s">
        <v>65</v>
      </c>
      <c r="F74" s="23" t="s">
        <v>66</v>
      </c>
      <c r="G74" s="23" t="s">
        <v>67</v>
      </c>
      <c r="H74" s="23" t="s">
        <v>68</v>
      </c>
      <c r="I74" s="23" t="s">
        <v>69</v>
      </c>
      <c r="J74" s="23" t="s">
        <v>70</v>
      </c>
      <c r="K74" s="23" t="s">
        <v>71</v>
      </c>
      <c r="L74" s="23" t="s">
        <v>72</v>
      </c>
      <c r="M74" s="24" t="s">
        <v>73</v>
      </c>
      <c r="N74" s="23" t="s">
        <v>74</v>
      </c>
      <c r="O74" s="24" t="s">
        <v>75</v>
      </c>
      <c r="P74" s="23" t="s">
        <v>76</v>
      </c>
      <c r="Q74" s="24" t="s">
        <v>77</v>
      </c>
      <c r="R74" s="23" t="s">
        <v>78</v>
      </c>
      <c r="S74" s="24" t="s">
        <v>79</v>
      </c>
      <c r="T74" s="23" t="s">
        <v>80</v>
      </c>
      <c r="U74" s="24" t="s">
        <v>81</v>
      </c>
      <c r="V74" s="23" t="s">
        <v>82</v>
      </c>
      <c r="W74" s="24" t="s">
        <v>83</v>
      </c>
      <c r="X74" s="73" t="s">
        <v>89</v>
      </c>
    </row>
    <row r="75" spans="1:24">
      <c r="A75" t="str">
        <f>'Annex 3 Fin Analysis - Summary'!A2</f>
        <v>Component 1 - Agroparks</v>
      </c>
      <c r="B75" s="3">
        <f>SUM(D75:I75)</f>
        <v>12393.162393162394</v>
      </c>
      <c r="C75" s="3">
        <f t="shared" ref="C75:C80" si="38">SUM(D75:W75)</f>
        <v>60256.41025641028</v>
      </c>
      <c r="D75" s="3">
        <f>'Annex 3 Fin Analysis - Summary'!B7*$X$75*$B$4</f>
        <v>-4700.8547008547012</v>
      </c>
      <c r="E75" s="3">
        <f>'Annex 3 Fin Analysis - Summary'!C7*$X$75*$B$4</f>
        <v>3418.8034188034189</v>
      </c>
      <c r="F75" s="3">
        <f>'Annex 3 Fin Analysis - Summary'!D7*$X$75*$B$4</f>
        <v>3418.8034188034189</v>
      </c>
      <c r="G75" s="3">
        <f>'Annex 3 Fin Analysis - Summary'!E7*$X$75*$B$4</f>
        <v>3418.8034188034189</v>
      </c>
      <c r="H75" s="3">
        <f>'Annex 3 Fin Analysis - Summary'!F7*$X$75*$B$4</f>
        <v>3418.8034188034189</v>
      </c>
      <c r="I75" s="3">
        <f>'Annex 3 Fin Analysis - Summary'!G7*$X$75*$B$4</f>
        <v>3418.8034188034189</v>
      </c>
      <c r="J75" s="3">
        <f>'Annex 3 Fin Analysis - Summary'!H7*$X$75*$B$4</f>
        <v>3418.8034188034189</v>
      </c>
      <c r="K75" s="3">
        <f>'Annex 3 Fin Analysis - Summary'!I7*$X$75*$B$4</f>
        <v>3418.8034188034189</v>
      </c>
      <c r="L75" s="3">
        <f>'Annex 3 Fin Analysis - Summary'!J7*$X$75*$B$4</f>
        <v>3418.8034188034189</v>
      </c>
      <c r="M75" s="3">
        <f>'Annex 3 Fin Analysis - Summary'!K7*$X$75*$B$4</f>
        <v>3418.8034188034189</v>
      </c>
      <c r="N75" s="3">
        <f>'Annex 3 Fin Analysis - Summary'!L7*$X$75*$B$4</f>
        <v>3418.8034188034189</v>
      </c>
      <c r="O75" s="3">
        <f>'Annex 3 Fin Analysis - Summary'!M7*$X$75*$B$4</f>
        <v>3418.8034188034189</v>
      </c>
      <c r="P75" s="3">
        <f>'Annex 3 Fin Analysis - Summary'!N7*$X$75*$B$4</f>
        <v>3418.8034188034189</v>
      </c>
      <c r="Q75" s="3">
        <f>'Annex 3 Fin Analysis - Summary'!O7*$X$75*$B$4</f>
        <v>3418.8034188034189</v>
      </c>
      <c r="R75" s="3">
        <f>'Annex 3 Fin Analysis - Summary'!P7*$X$75*$B$4</f>
        <v>3418.8034188034189</v>
      </c>
      <c r="S75" s="3">
        <f>'Annex 3 Fin Analysis - Summary'!Q7*$X$75*$B$4</f>
        <v>3418.8034188034189</v>
      </c>
      <c r="T75" s="3">
        <f>'Annex 3 Fin Analysis - Summary'!R7*$X$75*$B$4</f>
        <v>3418.8034188034189</v>
      </c>
      <c r="U75" s="3">
        <f>'Annex 3 Fin Analysis - Summary'!S7*$X$75*$B$4</f>
        <v>3418.8034188034189</v>
      </c>
      <c r="V75" s="3">
        <f>'Annex 3 Fin Analysis - Summary'!T7*$X$75*$B$4</f>
        <v>3418.8034188034189</v>
      </c>
      <c r="W75" s="3">
        <f>'Annex 3 Fin Analysis - Summary'!U7*$X$75*$B$4</f>
        <v>3418.8034188034189</v>
      </c>
      <c r="X75">
        <v>1</v>
      </c>
    </row>
    <row r="76" spans="1:24">
      <c r="A76" t="str">
        <f>'Annex 3 Fin Analysis - Summary'!A23</f>
        <v>Component 1 - Clusters</v>
      </c>
      <c r="B76" s="3">
        <f>SUM(D76:I76)</f>
        <v>1797538.4615384615</v>
      </c>
      <c r="C76" s="3">
        <f t="shared" si="38"/>
        <v>15899487.179487184</v>
      </c>
      <c r="D76" s="3">
        <f>'FA Clusters'!E117*$X$76*$B$4</f>
        <v>-3238871.7948717955</v>
      </c>
      <c r="E76" s="3">
        <f>'FA Clusters'!F117*$X$76*$B$4</f>
        <v>1007282.0512820514</v>
      </c>
      <c r="F76" s="3">
        <f>'FA Clusters'!G117*$X$76*$B$4</f>
        <v>1007282.0512820514</v>
      </c>
      <c r="G76" s="3">
        <f>'FA Clusters'!H117*$X$76*$B$4</f>
        <v>1007282.0512820514</v>
      </c>
      <c r="H76" s="3">
        <f>'FA Clusters'!I117*$X$76*$B$4</f>
        <v>1007282.0512820514</v>
      </c>
      <c r="I76" s="3">
        <f>'FA Clusters'!J117*$X$76*$B$4</f>
        <v>1007282.0512820514</v>
      </c>
      <c r="J76" s="3">
        <f>'FA Clusters'!K117*$X$76*$B$4</f>
        <v>1007282.0512820514</v>
      </c>
      <c r="K76" s="3">
        <f>'FA Clusters'!L117*$X$76*$B$4</f>
        <v>1007282.0512820514</v>
      </c>
      <c r="L76" s="3">
        <f>'FA Clusters'!M117*$X$76*$B$4</f>
        <v>1007282.0512820514</v>
      </c>
      <c r="M76" s="3">
        <f>'FA Clusters'!N117*$X$76*$B$4</f>
        <v>1007282.0512820514</v>
      </c>
      <c r="N76" s="3">
        <f>'FA Clusters'!O117*$X$76*$B$4</f>
        <v>1007282.0512820514</v>
      </c>
      <c r="O76" s="3">
        <f>'FA Clusters'!P117*$X$76*$B$4</f>
        <v>1007282.0512820514</v>
      </c>
      <c r="P76" s="3">
        <f>'FA Clusters'!Q117*$X$76*$B$4</f>
        <v>1007282.0512820514</v>
      </c>
      <c r="Q76" s="3">
        <f>'FA Clusters'!R117*$X$76*$B$4</f>
        <v>1007282.0512820514</v>
      </c>
      <c r="R76" s="3">
        <f>'FA Clusters'!S117*$X$76*$B$4</f>
        <v>1007282.0512820514</v>
      </c>
      <c r="S76" s="3">
        <f>'FA Clusters'!T117*$X$76*$B$4</f>
        <v>1007282.0512820514</v>
      </c>
      <c r="T76" s="3">
        <f>'FA Clusters'!U117*$X$76*$B$4</f>
        <v>1007282.0512820514</v>
      </c>
      <c r="U76" s="3">
        <f>'FA Clusters'!V117*$X$76*$B$4</f>
        <v>1007282.0512820514</v>
      </c>
      <c r="V76" s="3">
        <f>'FA Clusters'!W117*$X$76*$B$4</f>
        <v>1007282.0512820514</v>
      </c>
      <c r="W76" s="3">
        <f>'FA Clusters'!X117*$X$76*$B$4</f>
        <v>1007282.0512820514</v>
      </c>
      <c r="X76">
        <v>23</v>
      </c>
    </row>
    <row r="77" spans="1:24">
      <c r="A77" t="str">
        <f>'Annex 3 Fin Analysis - Summary'!A65</f>
        <v>Component 2- Small packages</v>
      </c>
      <c r="B77" s="3">
        <f>SUM(D77:I77)</f>
        <v>163032271.76500809</v>
      </c>
      <c r="C77" s="3">
        <f t="shared" si="38"/>
        <v>549567471.20208859</v>
      </c>
      <c r="D77" s="3">
        <f>'FA Small package'!E107*$X$77*$B$4</f>
        <v>27386565.266950455</v>
      </c>
      <c r="E77" s="3">
        <f>'FA Small package'!F107*$X$77*$B$4</f>
        <v>25207078.087463275</v>
      </c>
      <c r="F77" s="3">
        <f>'FA Small package'!G107*$X$77*$B$4</f>
        <v>27609657.10264859</v>
      </c>
      <c r="G77" s="3">
        <f>'FA Small package'!H107*$X$77*$B$4</f>
        <v>27609657.10264859</v>
      </c>
      <c r="H77" s="3">
        <f>'FA Small package'!I107*$X$77*$B$4</f>
        <v>27609657.10264859</v>
      </c>
      <c r="I77" s="3">
        <f>'FA Small package'!J107*$X$77*$B$4</f>
        <v>27609657.10264859</v>
      </c>
      <c r="J77" s="3">
        <f>'FA Small package'!K107*$X$77*$B$4</f>
        <v>27609657.10264859</v>
      </c>
      <c r="K77" s="3">
        <f>'FA Small package'!L107*$X$77*$B$4</f>
        <v>27609657.10264859</v>
      </c>
      <c r="L77" s="3">
        <f>'FA Small package'!M107*$X$77*$B$4</f>
        <v>27609657.10264859</v>
      </c>
      <c r="M77" s="3">
        <f>'FA Small package'!N107*$X$77*$B$4</f>
        <v>27609657.10264859</v>
      </c>
      <c r="N77" s="3">
        <f>'FA Small package'!O107*$X$77*$B$4</f>
        <v>27609657.10264859</v>
      </c>
      <c r="O77" s="3">
        <f>'FA Small package'!P107*$X$77*$B$4</f>
        <v>27609657.10264859</v>
      </c>
      <c r="P77" s="3">
        <f>'FA Small package'!Q107*$X$77*$B$4</f>
        <v>27609657.10264859</v>
      </c>
      <c r="Q77" s="3">
        <f>'FA Small package'!R107*$X$77*$B$4</f>
        <v>27609657.10264859</v>
      </c>
      <c r="R77" s="3">
        <f>'FA Small package'!S107*$X$77*$B$4</f>
        <v>27609657.10264859</v>
      </c>
      <c r="S77" s="3">
        <f>'FA Small package'!T107*$X$77*$B$4</f>
        <v>27609657.10264859</v>
      </c>
      <c r="T77" s="3">
        <f>'FA Small package'!U107*$X$77*$B$4</f>
        <v>27609657.10264859</v>
      </c>
      <c r="U77" s="3">
        <f>'FA Small package'!V107*$X$77*$B$4</f>
        <v>27609657.10264859</v>
      </c>
      <c r="V77" s="3">
        <f>'FA Small package'!W107*$X$77*$B$4</f>
        <v>27609657.10264859</v>
      </c>
      <c r="W77" s="3">
        <f>'FA Small package'!X107*$X$77*$B$4</f>
        <v>27609657.10264859</v>
      </c>
      <c r="X77">
        <v>1000</v>
      </c>
    </row>
    <row r="78" spans="1:24">
      <c r="A78" t="str">
        <f>'Annex 3 Fin Analysis - Summary'!A44</f>
        <v>Component 1 - Demo sites</v>
      </c>
      <c r="B78" s="3">
        <f>SUM(D78:I78)</f>
        <v>8222887.1268703099</v>
      </c>
      <c r="C78" s="3">
        <f t="shared" si="38"/>
        <v>29868982.329744868</v>
      </c>
      <c r="D78" s="3">
        <f>'FA Demo sites'!E103*$X$78*$B$4</f>
        <v>1056644.2487387876</v>
      </c>
      <c r="E78" s="3">
        <f>'FA Demo sites'!F103*$X$78*$B$4</f>
        <v>981644.24873878772</v>
      </c>
      <c r="F78" s="3">
        <f>'FA Demo sites'!G103*$X$78*$B$4</f>
        <v>1546149.6573481834</v>
      </c>
      <c r="G78" s="3">
        <f>'FA Demo sites'!H103*$X$78*$B$4</f>
        <v>1546149.6573481834</v>
      </c>
      <c r="H78" s="3">
        <f>'FA Demo sites'!I103*$X$78*$B$4</f>
        <v>1546149.6573481834</v>
      </c>
      <c r="I78" s="3">
        <f>'FA Demo sites'!J103*$X$78*$B$4</f>
        <v>1546149.6573481834</v>
      </c>
      <c r="J78" s="3">
        <f>'FA Demo sites'!K103*$X$78*$B$4</f>
        <v>1546149.6573481834</v>
      </c>
      <c r="K78" s="3">
        <f>'FA Demo sites'!L103*$X$78*$B$4</f>
        <v>1546149.6573481834</v>
      </c>
      <c r="L78" s="3">
        <f>'FA Demo sites'!M103*$X$78*$B$4</f>
        <v>1546149.6573481834</v>
      </c>
      <c r="M78" s="3">
        <f>'FA Demo sites'!N103*$X$78*$B$4</f>
        <v>1546149.6573481834</v>
      </c>
      <c r="N78" s="3">
        <f>'FA Demo sites'!O103*$X$78*$B$4</f>
        <v>1546149.6573481834</v>
      </c>
      <c r="O78" s="3">
        <f>'FA Demo sites'!P103*$X$78*$B$4</f>
        <v>1546149.6573481834</v>
      </c>
      <c r="P78" s="3">
        <f>'FA Demo sites'!Q103*$X$78*$B$4</f>
        <v>1546149.6573481834</v>
      </c>
      <c r="Q78" s="3">
        <f>'FA Demo sites'!R103*$X$78*$B$4</f>
        <v>1546149.6573481834</v>
      </c>
      <c r="R78" s="3">
        <f>'FA Demo sites'!S103*$X$78*$B$4</f>
        <v>1546149.6573481834</v>
      </c>
      <c r="S78" s="3">
        <f>'FA Demo sites'!T103*$X$78*$B$4</f>
        <v>1546149.6573481834</v>
      </c>
      <c r="T78" s="3">
        <f>'FA Demo sites'!U103*$X$78*$B$4</f>
        <v>1546149.6573481834</v>
      </c>
      <c r="U78" s="3">
        <f>'FA Demo sites'!V103*$X$78*$B$4</f>
        <v>1546149.6573481834</v>
      </c>
      <c r="V78" s="3">
        <f>'FA Demo sites'!W103*$X$78*$B$4</f>
        <v>1546149.6573481834</v>
      </c>
      <c r="W78" s="3">
        <f>'FA Demo sites'!X103*$X$78*$B$4</f>
        <v>1546149.6573481834</v>
      </c>
      <c r="X78">
        <v>45</v>
      </c>
    </row>
    <row r="79" spans="1:24">
      <c r="A79" t="s">
        <v>45</v>
      </c>
      <c r="B79" s="3">
        <f t="shared" ref="B79:B80" si="39">SUM(D79:I79)</f>
        <v>12941748.208579712</v>
      </c>
      <c r="C79" s="3">
        <f t="shared" si="38"/>
        <v>91406464.217517018</v>
      </c>
      <c r="D79" s="3">
        <f>'FA Livelihood recovery'!E108*$X$79*$B$4</f>
        <v>-106371.48868900594</v>
      </c>
      <c r="E79" s="3">
        <f>'FA Livelihood recovery'!F108*$X$79*$B$4</f>
        <v>562936.8159842646</v>
      </c>
      <c r="F79" s="3">
        <f>'FA Livelihood recovery'!G108*$X$79*$B$4</f>
        <v>1232245.1206575341</v>
      </c>
      <c r="G79" s="3">
        <f>'FA Livelihood recovery'!H108*$X$79*$B$4</f>
        <v>1901553.4253308049</v>
      </c>
      <c r="H79" s="3">
        <f>'FA Livelihood recovery'!I108*$X$79*$B$4</f>
        <v>2905515.8823407092</v>
      </c>
      <c r="I79" s="3">
        <f>'FA Livelihood recovery'!J108*$X$79*$B$4</f>
        <v>6445868.4529554052</v>
      </c>
      <c r="J79" s="3">
        <f>'FA Livelihood recovery'!K108*$X$79*$B$4</f>
        <v>6321895.3757718438</v>
      </c>
      <c r="K79" s="3">
        <f>'FA Livelihood recovery'!L108*$X$79*$B$4</f>
        <v>6197922.2985882815</v>
      </c>
      <c r="L79" s="3">
        <f>'FA Livelihood recovery'!M108*$X$79*$B$4</f>
        <v>6073949.2214047192</v>
      </c>
      <c r="M79" s="3">
        <f>'FA Livelihood recovery'!N108*$X$79*$B$4</f>
        <v>5949976.1442211578</v>
      </c>
      <c r="N79" s="3">
        <f>'FA Livelihood recovery'!O108*$X$79*$B$4</f>
        <v>5826003.0670375954</v>
      </c>
      <c r="O79" s="3">
        <f>'FA Livelihood recovery'!P108*$X$79*$B$4</f>
        <v>5826003.0670375954</v>
      </c>
      <c r="P79" s="3">
        <f>'FA Livelihood recovery'!Q108*$X$79*$B$4</f>
        <v>5702029.9898540331</v>
      </c>
      <c r="Q79" s="3">
        <f>'FA Livelihood recovery'!R108*$X$79*$B$4</f>
        <v>5578056.9126704717</v>
      </c>
      <c r="R79" s="3">
        <f>'FA Livelihood recovery'!S108*$X$79*$B$4</f>
        <v>5454083.8354869084</v>
      </c>
      <c r="S79" s="3">
        <f>'FA Livelihood recovery'!T108*$X$79*$B$4</f>
        <v>5330110.7583033461</v>
      </c>
      <c r="T79" s="3">
        <f>'FA Livelihood recovery'!U108*$X$79*$B$4</f>
        <v>5206137.6811197847</v>
      </c>
      <c r="U79" s="3">
        <f>'FA Livelihood recovery'!V108*$X$79*$B$4</f>
        <v>5082164.6039362224</v>
      </c>
      <c r="V79" s="3">
        <f>'FA Livelihood recovery'!W108*$X$79*$B$4</f>
        <v>4958191.5267526601</v>
      </c>
      <c r="W79" s="3">
        <f>'FA Livelihood recovery'!X108*$X$79*$B$4</f>
        <v>4958191.5267526601</v>
      </c>
      <c r="X79">
        <v>258</v>
      </c>
    </row>
    <row r="80" spans="1:24">
      <c r="A80" t="s">
        <v>46</v>
      </c>
      <c r="B80" s="3">
        <f t="shared" si="39"/>
        <v>7730343.3504443383</v>
      </c>
      <c r="C80" s="3">
        <f t="shared" si="38"/>
        <v>29857462.891160566</v>
      </c>
      <c r="D80" s="3">
        <f>'FA DBJ Loan'!E77*$X$80*$B$4</f>
        <v>707747.59156961134</v>
      </c>
      <c r="E80" s="3">
        <f>'FA DBJ Loan'!F77*$X$80*$B$4</f>
        <v>996272.57819219166</v>
      </c>
      <c r="F80" s="3">
        <f>'FA DBJ Loan'!G77*$X$80*$B$4</f>
        <v>1284797.5648147715</v>
      </c>
      <c r="G80" s="3">
        <f>'FA DBJ Loan'!H77*$X$80*$B$4</f>
        <v>1580508.5386225877</v>
      </c>
      <c r="H80" s="3">
        <f>'FA DBJ Loan'!I77*$X$80*$B$4</f>
        <v>1580508.5386225877</v>
      </c>
      <c r="I80" s="3">
        <f>'FA DBJ Loan'!J77*$X$80*$B$4</f>
        <v>1580508.5386225877</v>
      </c>
      <c r="J80" s="3">
        <f>'FA DBJ Loan'!K77*$X$80*$B$4</f>
        <v>1580508.5386225877</v>
      </c>
      <c r="K80" s="3">
        <f>'FA DBJ Loan'!L77*$X$80*$B$4</f>
        <v>1580508.5386225877</v>
      </c>
      <c r="L80" s="3">
        <f>'FA DBJ Loan'!M77*$X$80*$B$4</f>
        <v>1580508.5386225877</v>
      </c>
      <c r="M80" s="3">
        <f>'FA DBJ Loan'!N77*$X$80*$B$4</f>
        <v>1580508.5386225877</v>
      </c>
      <c r="N80" s="3">
        <f>'FA DBJ Loan'!O77*$X$80*$B$4</f>
        <v>1580508.5386225877</v>
      </c>
      <c r="O80" s="3">
        <f>'FA DBJ Loan'!P77*$X$80*$B$4</f>
        <v>1580508.5386225877</v>
      </c>
      <c r="P80" s="3">
        <f>'FA DBJ Loan'!Q77*$X$80*$B$4</f>
        <v>1580508.5386225877</v>
      </c>
      <c r="Q80" s="3">
        <f>'FA DBJ Loan'!R77*$X$80*$B$4</f>
        <v>1580508.5386225877</v>
      </c>
      <c r="R80" s="3">
        <f>'FA DBJ Loan'!S77*$X$80*$B$4</f>
        <v>1580508.5386225877</v>
      </c>
      <c r="S80" s="3">
        <f>'FA DBJ Loan'!T77*$X$80*$B$4</f>
        <v>1580508.5386225877</v>
      </c>
      <c r="T80" s="3">
        <f>'FA DBJ Loan'!U77*$X$80*$B$4</f>
        <v>1580508.5386225877</v>
      </c>
      <c r="U80" s="3">
        <f>'FA DBJ Loan'!V77*$X$80*$B$4</f>
        <v>1580508.5386225877</v>
      </c>
      <c r="V80" s="3">
        <f>'FA DBJ Loan'!W77*$X$80*$B$4</f>
        <v>1580508.5386225877</v>
      </c>
      <c r="W80" s="3">
        <f>'FA DBJ Loan'!X77*$X$80*$B$4</f>
        <v>1580508.5386225877</v>
      </c>
      <c r="X80">
        <v>46</v>
      </c>
    </row>
    <row r="81" spans="1:23">
      <c r="A81" s="13" t="s">
        <v>90</v>
      </c>
      <c r="B81" s="16">
        <f>SUM(B75:B80)</f>
        <v>193737182.07483408</v>
      </c>
      <c r="C81" s="16">
        <f t="shared" ref="C81:W81" si="40">SUM(C75:C80)</f>
        <v>716660124.23025465</v>
      </c>
      <c r="D81" s="16">
        <f>SUM(D75:D80)</f>
        <v>25801012.968997195</v>
      </c>
      <c r="E81" s="16">
        <f t="shared" si="40"/>
        <v>28758632.585079376</v>
      </c>
      <c r="F81" s="16">
        <f t="shared" si="40"/>
        <v>32683550.300169934</v>
      </c>
      <c r="G81" s="16">
        <f t="shared" si="40"/>
        <v>33648569.578651018</v>
      </c>
      <c r="H81" s="16">
        <f t="shared" si="40"/>
        <v>34652532.035660923</v>
      </c>
      <c r="I81" s="16">
        <f t="shared" si="40"/>
        <v>38192884.606275618</v>
      </c>
      <c r="J81" s="16">
        <f t="shared" si="40"/>
        <v>38068911.529092059</v>
      </c>
      <c r="K81" s="16">
        <f t="shared" si="40"/>
        <v>37944938.451908499</v>
      </c>
      <c r="L81" s="16">
        <f t="shared" si="40"/>
        <v>37820965.374724932</v>
      </c>
      <c r="M81" s="16">
        <f>SUM(M75:W80)</f>
        <v>409088126.79969418</v>
      </c>
      <c r="N81" s="16">
        <f t="shared" si="40"/>
        <v>37573019.220357813</v>
      </c>
      <c r="O81" s="16">
        <f t="shared" si="40"/>
        <v>37573019.220357813</v>
      </c>
      <c r="P81" s="16">
        <f t="shared" si="40"/>
        <v>37449046.143174246</v>
      </c>
      <c r="Q81" s="16">
        <f t="shared" si="40"/>
        <v>37325073.065990686</v>
      </c>
      <c r="R81" s="16">
        <f t="shared" si="40"/>
        <v>37201099.988807127</v>
      </c>
      <c r="S81" s="16">
        <f t="shared" si="40"/>
        <v>37077126.91162356</v>
      </c>
      <c r="T81" s="16">
        <f t="shared" si="40"/>
        <v>36953153.83444</v>
      </c>
      <c r="U81" s="16">
        <f t="shared" si="40"/>
        <v>36829180.757256441</v>
      </c>
      <c r="V81" s="16">
        <f t="shared" si="40"/>
        <v>36705207.680072874</v>
      </c>
      <c r="W81" s="16">
        <f t="shared" si="40"/>
        <v>36705207.680072874</v>
      </c>
    </row>
    <row r="83" spans="1:23">
      <c r="A83" s="25" t="s">
        <v>91</v>
      </c>
      <c r="B83" s="26" t="s">
        <v>62</v>
      </c>
      <c r="C83" s="26" t="s">
        <v>63</v>
      </c>
      <c r="D83" s="27" t="s">
        <v>64</v>
      </c>
      <c r="E83" s="27" t="s">
        <v>65</v>
      </c>
      <c r="F83" s="27" t="s">
        <v>66</v>
      </c>
      <c r="G83" s="27" t="s">
        <v>67</v>
      </c>
      <c r="H83" s="27" t="s">
        <v>68</v>
      </c>
      <c r="I83" s="27" t="s">
        <v>69</v>
      </c>
      <c r="J83" s="27" t="s">
        <v>70</v>
      </c>
      <c r="K83" s="27" t="s">
        <v>71</v>
      </c>
      <c r="L83" s="27" t="s">
        <v>72</v>
      </c>
      <c r="M83" s="28" t="s">
        <v>73</v>
      </c>
      <c r="N83" s="27" t="s">
        <v>74</v>
      </c>
      <c r="O83" s="28" t="s">
        <v>75</v>
      </c>
      <c r="P83" s="27" t="s">
        <v>76</v>
      </c>
      <c r="Q83" s="28" t="s">
        <v>77</v>
      </c>
      <c r="R83" s="27" t="s">
        <v>78</v>
      </c>
      <c r="S83" s="28" t="s">
        <v>79</v>
      </c>
      <c r="T83" s="27" t="s">
        <v>80</v>
      </c>
      <c r="U83" s="28" t="s">
        <v>81</v>
      </c>
      <c r="V83" s="27" t="s">
        <v>82</v>
      </c>
      <c r="W83" s="28" t="s">
        <v>83</v>
      </c>
    </row>
    <row r="84" spans="1:23">
      <c r="A84" s="5" t="s">
        <v>92</v>
      </c>
      <c r="B84" s="3">
        <f>SUM(D84:I84)</f>
        <v>64488640</v>
      </c>
      <c r="C84" s="3">
        <f>SUM(D84:W84)</f>
        <v>290198880</v>
      </c>
      <c r="D84" s="337">
        <v>0</v>
      </c>
      <c r="E84" s="337">
        <v>0</v>
      </c>
      <c r="F84" s="71">
        <f>C95</f>
        <v>16122160</v>
      </c>
      <c r="G84" s="71">
        <f t="shared" ref="G84:W84" si="41">F84</f>
        <v>16122160</v>
      </c>
      <c r="H84" s="71">
        <f t="shared" si="41"/>
        <v>16122160</v>
      </c>
      <c r="I84" s="71">
        <f t="shared" si="41"/>
        <v>16122160</v>
      </c>
      <c r="J84" s="71">
        <f t="shared" si="41"/>
        <v>16122160</v>
      </c>
      <c r="K84" s="71">
        <f t="shared" si="41"/>
        <v>16122160</v>
      </c>
      <c r="L84" s="71">
        <f t="shared" si="41"/>
        <v>16122160</v>
      </c>
      <c r="M84" s="71">
        <f t="shared" si="41"/>
        <v>16122160</v>
      </c>
      <c r="N84" s="337">
        <f t="shared" si="41"/>
        <v>16122160</v>
      </c>
      <c r="O84" s="337">
        <f t="shared" si="41"/>
        <v>16122160</v>
      </c>
      <c r="P84" s="337">
        <f t="shared" si="41"/>
        <v>16122160</v>
      </c>
      <c r="Q84" s="337">
        <f t="shared" si="41"/>
        <v>16122160</v>
      </c>
      <c r="R84" s="337">
        <f t="shared" si="41"/>
        <v>16122160</v>
      </c>
      <c r="S84" s="337">
        <f t="shared" si="41"/>
        <v>16122160</v>
      </c>
      <c r="T84" s="337">
        <f t="shared" si="41"/>
        <v>16122160</v>
      </c>
      <c r="U84" s="337">
        <f t="shared" si="41"/>
        <v>16122160</v>
      </c>
      <c r="V84" s="337">
        <f t="shared" si="41"/>
        <v>16122160</v>
      </c>
      <c r="W84" s="337">
        <f t="shared" si="41"/>
        <v>16122160</v>
      </c>
    </row>
    <row r="85" spans="1:23">
      <c r="A85" s="13" t="s">
        <v>93</v>
      </c>
      <c r="B85" s="16">
        <f>SUM(B84:B84)</f>
        <v>64488640</v>
      </c>
      <c r="C85" s="16">
        <f t="shared" ref="C85:L85" si="42">SUM(C84:C84)</f>
        <v>290198880</v>
      </c>
      <c r="D85" s="334">
        <f>SUM(D84:D84)</f>
        <v>0</v>
      </c>
      <c r="E85" s="334">
        <f>SUM(E84:E84)</f>
        <v>0</v>
      </c>
      <c r="F85" s="74">
        <f t="shared" si="42"/>
        <v>16122160</v>
      </c>
      <c r="G85" s="74">
        <f t="shared" si="42"/>
        <v>16122160</v>
      </c>
      <c r="H85" s="74">
        <f t="shared" si="42"/>
        <v>16122160</v>
      </c>
      <c r="I85" s="14">
        <f t="shared" si="42"/>
        <v>16122160</v>
      </c>
      <c r="J85" s="14">
        <f t="shared" si="42"/>
        <v>16122160</v>
      </c>
      <c r="K85" s="14">
        <f t="shared" si="42"/>
        <v>16122160</v>
      </c>
      <c r="L85" s="14">
        <f t="shared" si="42"/>
        <v>16122160</v>
      </c>
      <c r="M85" s="379">
        <f>SUM(M84:W84)</f>
        <v>177343760</v>
      </c>
      <c r="N85" s="14">
        <f t="shared" ref="N85:W85" si="43">SUM(N84:N84)</f>
        <v>16122160</v>
      </c>
      <c r="O85" s="15">
        <f t="shared" si="43"/>
        <v>16122160</v>
      </c>
      <c r="P85" s="14">
        <f t="shared" si="43"/>
        <v>16122160</v>
      </c>
      <c r="Q85" s="15">
        <f t="shared" si="43"/>
        <v>16122160</v>
      </c>
      <c r="R85" s="14">
        <f t="shared" si="43"/>
        <v>16122160</v>
      </c>
      <c r="S85" s="15">
        <f t="shared" si="43"/>
        <v>16122160</v>
      </c>
      <c r="T85" s="14">
        <f t="shared" si="43"/>
        <v>16122160</v>
      </c>
      <c r="U85" s="15">
        <f t="shared" si="43"/>
        <v>16122160</v>
      </c>
      <c r="V85" s="14">
        <f t="shared" si="43"/>
        <v>16122160</v>
      </c>
      <c r="W85" s="15">
        <f t="shared" si="43"/>
        <v>16122160</v>
      </c>
    </row>
    <row r="87" spans="1:23">
      <c r="A87" s="37" t="s">
        <v>94</v>
      </c>
      <c r="B87" s="38" t="s">
        <v>62</v>
      </c>
      <c r="C87" s="38" t="s">
        <v>63</v>
      </c>
      <c r="D87" s="35" t="s">
        <v>64</v>
      </c>
      <c r="E87" s="35" t="s">
        <v>65</v>
      </c>
      <c r="F87" s="35" t="s">
        <v>66</v>
      </c>
      <c r="G87" s="35" t="s">
        <v>67</v>
      </c>
      <c r="H87" s="35" t="s">
        <v>68</v>
      </c>
      <c r="I87" s="78" t="s">
        <v>69</v>
      </c>
      <c r="J87" s="35" t="s">
        <v>70</v>
      </c>
      <c r="K87" s="35" t="s">
        <v>71</v>
      </c>
      <c r="L87" s="35" t="s">
        <v>72</v>
      </c>
      <c r="M87" s="36" t="s">
        <v>73</v>
      </c>
      <c r="N87" s="35" t="s">
        <v>74</v>
      </c>
      <c r="O87" s="36" t="s">
        <v>75</v>
      </c>
      <c r="P87" s="35" t="s">
        <v>76</v>
      </c>
      <c r="Q87" s="36" t="s">
        <v>77</v>
      </c>
      <c r="R87" s="35" t="s">
        <v>78</v>
      </c>
      <c r="S87" s="36" t="s">
        <v>79</v>
      </c>
      <c r="T87" s="35" t="s">
        <v>80</v>
      </c>
      <c r="U87" s="36" t="s">
        <v>81</v>
      </c>
      <c r="V87" s="35" t="s">
        <v>82</v>
      </c>
      <c r="W87" s="36" t="s">
        <v>83</v>
      </c>
    </row>
    <row r="88" spans="1:23">
      <c r="A88" s="8" t="s">
        <v>95</v>
      </c>
      <c r="B88" s="39">
        <f>SUM(D88:I88)</f>
        <v>258225822.07483405</v>
      </c>
      <c r="C88" s="40">
        <f>SUM(D88:W88)</f>
        <v>1539471738.7324069</v>
      </c>
      <c r="D88" s="91">
        <f>D85+D81</f>
        <v>25801012.968997195</v>
      </c>
      <c r="E88" s="74">
        <f t="shared" ref="E88:M88" si="44">E85+E81</f>
        <v>28758632.585079376</v>
      </c>
      <c r="F88" s="74">
        <f t="shared" si="44"/>
        <v>48805710.30016993</v>
      </c>
      <c r="G88" s="74">
        <f t="shared" si="44"/>
        <v>49770729.578651018</v>
      </c>
      <c r="H88" s="74">
        <f t="shared" si="44"/>
        <v>50774692.035660923</v>
      </c>
      <c r="I88" s="74">
        <f t="shared" si="44"/>
        <v>54315044.606275618</v>
      </c>
      <c r="J88" s="74">
        <f t="shared" si="44"/>
        <v>54191071.529092059</v>
      </c>
      <c r="K88" s="74">
        <f t="shared" si="44"/>
        <v>54067098.451908499</v>
      </c>
      <c r="L88" s="74">
        <f t="shared" si="44"/>
        <v>53943125.374724932</v>
      </c>
      <c r="M88" s="40">
        <f t="shared" si="44"/>
        <v>586431886.79969418</v>
      </c>
      <c r="N88" s="334">
        <f t="shared" ref="N88:W88" si="45">N85+N81</f>
        <v>53695179.220357813</v>
      </c>
      <c r="O88" s="338">
        <f t="shared" si="45"/>
        <v>53695179.220357813</v>
      </c>
      <c r="P88" s="334">
        <f t="shared" si="45"/>
        <v>53571206.143174246</v>
      </c>
      <c r="Q88" s="338">
        <f t="shared" si="45"/>
        <v>53447233.065990686</v>
      </c>
      <c r="R88" s="334">
        <f t="shared" si="45"/>
        <v>53323259.988807127</v>
      </c>
      <c r="S88" s="338">
        <f t="shared" si="45"/>
        <v>53199286.91162356</v>
      </c>
      <c r="T88" s="334">
        <f t="shared" si="45"/>
        <v>53075313.83444</v>
      </c>
      <c r="U88" s="338">
        <f t="shared" si="45"/>
        <v>52951340.757256441</v>
      </c>
      <c r="V88" s="334">
        <f t="shared" si="45"/>
        <v>52827367.680072874</v>
      </c>
      <c r="W88" s="338">
        <f t="shared" si="45"/>
        <v>52827367.680072874</v>
      </c>
    </row>
    <row r="92" spans="1:23">
      <c r="A92" s="245" t="s">
        <v>96</v>
      </c>
      <c r="B92" s="245" t="s">
        <v>97</v>
      </c>
      <c r="C92" s="245" t="s">
        <v>98</v>
      </c>
      <c r="D92" s="245" t="s">
        <v>99</v>
      </c>
    </row>
    <row r="93" spans="1:23" ht="27.25">
      <c r="A93" s="230" t="s">
        <v>100</v>
      </c>
      <c r="B93" s="282" t="s">
        <v>101</v>
      </c>
      <c r="C93" s="170">
        <v>161221600</v>
      </c>
      <c r="D93" s="233" t="s">
        <v>102</v>
      </c>
    </row>
    <row r="94" spans="1:23" ht="73.75">
      <c r="A94" s="230" t="s">
        <v>103</v>
      </c>
      <c r="B94" s="282" t="s">
        <v>104</v>
      </c>
      <c r="C94" s="283">
        <v>0.1</v>
      </c>
      <c r="D94" s="233" t="s">
        <v>105</v>
      </c>
    </row>
    <row r="95" spans="1:23">
      <c r="A95" s="2" t="s">
        <v>106</v>
      </c>
      <c r="B95" s="2" t="s">
        <v>107</v>
      </c>
      <c r="C95" s="284">
        <f>C93*C94</f>
        <v>16122160</v>
      </c>
      <c r="D95" s="233" t="s">
        <v>102</v>
      </c>
    </row>
    <row r="98" spans="1:24" ht="29.5">
      <c r="A98" s="308" t="s">
        <v>108</v>
      </c>
      <c r="B98" s="305" t="s">
        <v>109</v>
      </c>
      <c r="C98" s="305" t="s">
        <v>110</v>
      </c>
    </row>
    <row r="99" spans="1:24">
      <c r="A99" s="306" t="s">
        <v>111</v>
      </c>
      <c r="B99" s="307">
        <f>B71</f>
        <v>-49999381</v>
      </c>
      <c r="C99" s="307">
        <f>C71</f>
        <v>-49999381</v>
      </c>
    </row>
    <row r="100" spans="1:24">
      <c r="A100" s="306" t="s">
        <v>112</v>
      </c>
      <c r="B100" s="307">
        <f>B81</f>
        <v>193737182.07483408</v>
      </c>
      <c r="C100" s="307">
        <f>C81</f>
        <v>716660124.23025465</v>
      </c>
    </row>
    <row r="101" spans="1:24">
      <c r="A101" s="306" t="s">
        <v>113</v>
      </c>
      <c r="B101" s="307">
        <f>B85</f>
        <v>64488640</v>
      </c>
      <c r="C101" s="307">
        <f>C85</f>
        <v>290198880</v>
      </c>
    </row>
    <row r="102" spans="1:24">
      <c r="A102" s="306" t="s">
        <v>114</v>
      </c>
      <c r="B102" s="307">
        <f>B88</f>
        <v>258225822.07483405</v>
      </c>
      <c r="C102" s="307">
        <f>C88</f>
        <v>1539471738.7324069</v>
      </c>
    </row>
    <row r="103" spans="1:24">
      <c r="A103" s="306" t="s">
        <v>115</v>
      </c>
      <c r="B103" s="307">
        <f>B100+B101+B99</f>
        <v>208226441.07483408</v>
      </c>
      <c r="C103" s="307">
        <f>C100+C101+C99</f>
        <v>956859623.23025465</v>
      </c>
    </row>
    <row r="106" spans="1:24" ht="28.75">
      <c r="A106" s="332" t="s">
        <v>117</v>
      </c>
      <c r="B106" s="333"/>
      <c r="C106" s="333"/>
      <c r="D106" s="333"/>
      <c r="E106" s="333"/>
      <c r="F106" s="333"/>
      <c r="G106" s="333"/>
      <c r="H106" s="333"/>
      <c r="I106" s="333"/>
      <c r="J106" s="333"/>
      <c r="K106" s="333"/>
      <c r="L106" s="333"/>
      <c r="M106" s="333"/>
      <c r="N106" s="333"/>
      <c r="O106" s="333"/>
      <c r="P106" s="333"/>
      <c r="Q106" s="333"/>
      <c r="R106" s="333"/>
      <c r="S106" s="333"/>
      <c r="T106" s="333"/>
      <c r="U106" s="333"/>
      <c r="V106" s="333"/>
      <c r="W106" s="333"/>
      <c r="X106" s="333"/>
    </row>
    <row r="108" spans="1:24">
      <c r="A108" s="9" t="s">
        <v>22</v>
      </c>
      <c r="B108" s="92" t="s">
        <v>23</v>
      </c>
      <c r="C108" s="10" t="s">
        <v>24</v>
      </c>
    </row>
    <row r="109" spans="1:24">
      <c r="A109" s="1" t="s">
        <v>26</v>
      </c>
      <c r="B109" s="12" t="e">
        <f>IRR(D116:I116,5%)</f>
        <v>#NUM!</v>
      </c>
      <c r="C109" s="12" t="e">
        <f>IRR(D116:W116,5%)</f>
        <v>#NUM!</v>
      </c>
      <c r="D109" s="94"/>
    </row>
    <row r="110" spans="1:24">
      <c r="A110" s="1" t="s">
        <v>27</v>
      </c>
      <c r="B110" s="4">
        <f>NPV(B56,D116:I116)</f>
        <v>184357740.50382492</v>
      </c>
      <c r="C110" s="4">
        <f>NPV(B56,D116:W116)</f>
        <v>875021063.62102628</v>
      </c>
      <c r="D110" s="95"/>
    </row>
    <row r="111" spans="1:24">
      <c r="A111" s="1" t="s">
        <v>28</v>
      </c>
      <c r="B111" s="12" t="e">
        <f>IRR(D115:I115,5%)</f>
        <v>#NUM!</v>
      </c>
      <c r="C111" s="12" t="e">
        <f>IRR(D115:W115,5%)</f>
        <v>#NUM!</v>
      </c>
    </row>
    <row r="112" spans="1:24">
      <c r="A112" s="1" t="s">
        <v>29</v>
      </c>
      <c r="B112" s="4">
        <f>NPV(B1,D115:I115)</f>
        <v>150627644.07093474</v>
      </c>
      <c r="C112" s="4">
        <f>NPV(B56,D115:W115)</f>
        <v>875021063.62102628</v>
      </c>
    </row>
    <row r="114" spans="1:24">
      <c r="A114" s="32" t="s">
        <v>61</v>
      </c>
      <c r="B114" s="33" t="s">
        <v>62</v>
      </c>
      <c r="C114" s="34" t="s">
        <v>63</v>
      </c>
      <c r="D114" s="29" t="s">
        <v>64</v>
      </c>
      <c r="E114" s="30" t="s">
        <v>65</v>
      </c>
      <c r="F114" s="30" t="s">
        <v>66</v>
      </c>
      <c r="G114" s="30" t="s">
        <v>67</v>
      </c>
      <c r="H114" s="30" t="s">
        <v>68</v>
      </c>
      <c r="I114" s="31" t="s">
        <v>69</v>
      </c>
      <c r="J114" s="29" t="s">
        <v>70</v>
      </c>
      <c r="K114" s="30" t="s">
        <v>71</v>
      </c>
      <c r="L114" s="30" t="s">
        <v>72</v>
      </c>
      <c r="M114" s="31" t="s">
        <v>73</v>
      </c>
      <c r="N114" s="30" t="s">
        <v>74</v>
      </c>
      <c r="O114" s="31" t="s">
        <v>75</v>
      </c>
      <c r="P114" s="30" t="s">
        <v>76</v>
      </c>
      <c r="Q114" s="31" t="s">
        <v>77</v>
      </c>
      <c r="R114" s="30" t="s">
        <v>78</v>
      </c>
      <c r="S114" s="31" t="s">
        <v>79</v>
      </c>
      <c r="T114" s="30" t="s">
        <v>80</v>
      </c>
      <c r="U114" s="31" t="s">
        <v>81</v>
      </c>
      <c r="V114" s="30" t="s">
        <v>82</v>
      </c>
      <c r="W114" s="31" t="s">
        <v>83</v>
      </c>
    </row>
    <row r="115" spans="1:24">
      <c r="A115" s="2" t="s">
        <v>84</v>
      </c>
      <c r="B115" s="4">
        <f>SUM(D115:I115)</f>
        <v>184357740.50382492</v>
      </c>
      <c r="C115" s="6">
        <f>SUM(D115:W115)</f>
        <v>875021063.62102628</v>
      </c>
      <c r="D115" s="6">
        <f>(D121+D131)</f>
        <v>30177174.931188654</v>
      </c>
      <c r="E115" s="75">
        <f t="shared" ref="E115:W115" si="46">E121+E131</f>
        <v>29795732.195330586</v>
      </c>
      <c r="F115" s="75">
        <f t="shared" si="46"/>
        <v>29871520.42342082</v>
      </c>
      <c r="G115" s="75">
        <f t="shared" si="46"/>
        <v>30252129.294143263</v>
      </c>
      <c r="H115" s="75">
        <f t="shared" si="46"/>
        <v>30632738.164865702</v>
      </c>
      <c r="I115" s="76">
        <f t="shared" si="46"/>
        <v>33628445.494875878</v>
      </c>
      <c r="J115" s="6">
        <f t="shared" si="46"/>
        <v>32981671.223987989</v>
      </c>
      <c r="K115" s="75">
        <f t="shared" si="46"/>
        <v>32334896.953100111</v>
      </c>
      <c r="L115" s="75">
        <f t="shared" si="46"/>
        <v>31688122.682212222</v>
      </c>
      <c r="M115" s="76">
        <f t="shared" si="46"/>
        <v>312349990.33461273</v>
      </c>
      <c r="N115" s="335">
        <f t="shared" si="46"/>
        <v>30394574.140436448</v>
      </c>
      <c r="O115" s="335">
        <f t="shared" si="46"/>
        <v>30394574.140436448</v>
      </c>
      <c r="P115" s="335">
        <f t="shared" si="46"/>
        <v>29747799.869548559</v>
      </c>
      <c r="Q115" s="335">
        <f t="shared" si="46"/>
        <v>29101025.598660674</v>
      </c>
      <c r="R115" s="335">
        <f t="shared" si="46"/>
        <v>28454251.327772789</v>
      </c>
      <c r="S115" s="335">
        <f t="shared" si="46"/>
        <v>27807477.0568849</v>
      </c>
      <c r="T115" s="335">
        <f t="shared" si="46"/>
        <v>27160702.785997018</v>
      </c>
      <c r="U115" s="335">
        <f t="shared" si="46"/>
        <v>26513928.515109126</v>
      </c>
      <c r="V115" s="335">
        <f t="shared" si="46"/>
        <v>25867154.24422124</v>
      </c>
      <c r="W115" s="335">
        <f t="shared" si="46"/>
        <v>25867154.24422124</v>
      </c>
    </row>
    <row r="116" spans="1:24">
      <c r="A116" s="2" t="s">
        <v>85</v>
      </c>
      <c r="B116" s="4">
        <f>SUM(D116:I116)</f>
        <v>184357740.50382492</v>
      </c>
      <c r="C116" s="6">
        <f>SUM(D116:W116)</f>
        <v>875021063.62102628</v>
      </c>
      <c r="D116" s="6">
        <f t="shared" ref="D116:W116" si="47">D121+D138</f>
        <v>30177174.931188654</v>
      </c>
      <c r="E116" s="75">
        <f t="shared" si="47"/>
        <v>29795732.195330586</v>
      </c>
      <c r="F116" s="75">
        <f t="shared" si="47"/>
        <v>29871520.42342082</v>
      </c>
      <c r="G116" s="75">
        <f t="shared" si="47"/>
        <v>30252129.294143263</v>
      </c>
      <c r="H116" s="75">
        <f t="shared" si="47"/>
        <v>30632738.164865702</v>
      </c>
      <c r="I116" s="76">
        <f t="shared" si="47"/>
        <v>33628445.494875878</v>
      </c>
      <c r="J116" s="6">
        <f t="shared" si="47"/>
        <v>32981671.223987989</v>
      </c>
      <c r="K116" s="75">
        <f t="shared" si="47"/>
        <v>32334896.953100111</v>
      </c>
      <c r="L116" s="75">
        <f t="shared" si="47"/>
        <v>31688122.682212222</v>
      </c>
      <c r="M116" s="76">
        <f t="shared" si="47"/>
        <v>312349990.33461273</v>
      </c>
      <c r="N116" s="336">
        <f t="shared" si="47"/>
        <v>30394574.140436448</v>
      </c>
      <c r="O116" s="335">
        <f t="shared" si="47"/>
        <v>30394574.140436448</v>
      </c>
      <c r="P116" s="336">
        <f t="shared" si="47"/>
        <v>29747799.869548559</v>
      </c>
      <c r="Q116" s="335">
        <f t="shared" si="47"/>
        <v>29101025.598660674</v>
      </c>
      <c r="R116" s="336">
        <f t="shared" si="47"/>
        <v>28454251.327772789</v>
      </c>
      <c r="S116" s="335">
        <f t="shared" si="47"/>
        <v>27807477.0568849</v>
      </c>
      <c r="T116" s="336">
        <f t="shared" si="47"/>
        <v>27160702.785997018</v>
      </c>
      <c r="U116" s="335">
        <f t="shared" si="47"/>
        <v>26513928.515109126</v>
      </c>
      <c r="V116" s="336">
        <f t="shared" si="47"/>
        <v>25867154.24422124</v>
      </c>
      <c r="W116" s="335">
        <f t="shared" si="47"/>
        <v>25867154.24422124</v>
      </c>
    </row>
    <row r="118" spans="1:24" ht="15.75">
      <c r="C118" s="315"/>
      <c r="D118" s="316"/>
      <c r="E118" s="316"/>
      <c r="F118" s="316"/>
      <c r="G118" s="316"/>
      <c r="H118" s="316"/>
      <c r="I118" s="316"/>
    </row>
    <row r="120" spans="1:24">
      <c r="A120" s="17" t="s">
        <v>86</v>
      </c>
      <c r="B120" s="18" t="s">
        <v>62</v>
      </c>
      <c r="C120" s="18" t="s">
        <v>63</v>
      </c>
      <c r="D120" s="19" t="s">
        <v>64</v>
      </c>
      <c r="E120" s="19" t="s">
        <v>65</v>
      </c>
      <c r="F120" s="19" t="s">
        <v>66</v>
      </c>
      <c r="G120" s="19" t="s">
        <v>67</v>
      </c>
      <c r="H120" s="19" t="s">
        <v>68</v>
      </c>
      <c r="I120" s="19" t="s">
        <v>69</v>
      </c>
      <c r="J120" s="19" t="s">
        <v>70</v>
      </c>
      <c r="K120" s="19" t="s">
        <v>71</v>
      </c>
      <c r="L120" s="19" t="s">
        <v>72</v>
      </c>
      <c r="M120" s="20" t="s">
        <v>73</v>
      </c>
      <c r="N120" s="19" t="s">
        <v>74</v>
      </c>
      <c r="O120" s="20" t="s">
        <v>75</v>
      </c>
      <c r="P120" s="19" t="s">
        <v>76</v>
      </c>
      <c r="Q120" s="20" t="s">
        <v>77</v>
      </c>
      <c r="R120" s="19" t="s">
        <v>78</v>
      </c>
      <c r="S120" s="20" t="s">
        <v>79</v>
      </c>
      <c r="T120" s="19" t="s">
        <v>80</v>
      </c>
      <c r="U120" s="20" t="s">
        <v>81</v>
      </c>
      <c r="V120" s="19" t="s">
        <v>82</v>
      </c>
      <c r="W120" s="20" t="s">
        <v>83</v>
      </c>
    </row>
    <row r="121" spans="1:24">
      <c r="A121" s="13" t="s">
        <v>87</v>
      </c>
      <c r="B121" s="16">
        <f>SUM(D121:I121)</f>
        <v>0</v>
      </c>
      <c r="C121" s="16">
        <f>SUM(D121:W121)</f>
        <v>0</v>
      </c>
      <c r="D121" s="74">
        <v>0</v>
      </c>
      <c r="E121" s="74">
        <v>0</v>
      </c>
      <c r="F121" s="74">
        <v>0</v>
      </c>
      <c r="G121" s="74">
        <v>0</v>
      </c>
      <c r="H121" s="74">
        <v>0</v>
      </c>
      <c r="I121" s="74">
        <v>0</v>
      </c>
      <c r="J121" s="14">
        <v>0</v>
      </c>
      <c r="K121" s="14">
        <v>0</v>
      </c>
      <c r="L121" s="14">
        <v>0</v>
      </c>
      <c r="M121" s="15">
        <v>0</v>
      </c>
      <c r="N121" s="14">
        <v>0</v>
      </c>
      <c r="O121" s="15">
        <v>0</v>
      </c>
      <c r="P121" s="14">
        <v>0</v>
      </c>
      <c r="Q121" s="15">
        <v>0</v>
      </c>
      <c r="R121" s="14">
        <v>0</v>
      </c>
      <c r="S121" s="15">
        <v>0</v>
      </c>
      <c r="T121" s="14">
        <v>0</v>
      </c>
      <c r="U121" s="15">
        <v>0</v>
      </c>
      <c r="V121" s="14">
        <v>0</v>
      </c>
      <c r="W121" s="15">
        <v>0</v>
      </c>
    </row>
    <row r="122" spans="1:24">
      <c r="D122" s="310"/>
      <c r="E122" s="311"/>
      <c r="F122" s="311"/>
      <c r="G122" s="311"/>
      <c r="H122" s="311"/>
      <c r="I122" s="311"/>
    </row>
    <row r="124" spans="1:24">
      <c r="A124" s="21" t="s">
        <v>88</v>
      </c>
      <c r="B124" s="22" t="s">
        <v>62</v>
      </c>
      <c r="C124" s="22" t="s">
        <v>63</v>
      </c>
      <c r="D124" s="278" t="s">
        <v>64</v>
      </c>
      <c r="E124" s="23" t="s">
        <v>65</v>
      </c>
      <c r="F124" s="23" t="s">
        <v>66</v>
      </c>
      <c r="G124" s="23" t="s">
        <v>67</v>
      </c>
      <c r="H124" s="23" t="s">
        <v>68</v>
      </c>
      <c r="I124" s="23" t="s">
        <v>69</v>
      </c>
      <c r="J124" s="23" t="s">
        <v>70</v>
      </c>
      <c r="K124" s="23" t="s">
        <v>71</v>
      </c>
      <c r="L124" s="23" t="s">
        <v>72</v>
      </c>
      <c r="M124" s="24" t="s">
        <v>73</v>
      </c>
      <c r="N124" s="23" t="s">
        <v>74</v>
      </c>
      <c r="O124" s="24" t="s">
        <v>75</v>
      </c>
      <c r="P124" s="23" t="s">
        <v>76</v>
      </c>
      <c r="Q124" s="24" t="s">
        <v>77</v>
      </c>
      <c r="R124" s="23" t="s">
        <v>78</v>
      </c>
      <c r="S124" s="24" t="s">
        <v>79</v>
      </c>
      <c r="T124" s="23" t="s">
        <v>80</v>
      </c>
      <c r="U124" s="24" t="s">
        <v>81</v>
      </c>
      <c r="V124" s="23" t="s">
        <v>82</v>
      </c>
      <c r="W124" s="24" t="s">
        <v>83</v>
      </c>
      <c r="X124" s="73" t="s">
        <v>89</v>
      </c>
    </row>
    <row r="125" spans="1:24">
      <c r="A125" t="str">
        <f>A75</f>
        <v>Component 1 - Agroparks</v>
      </c>
      <c r="B125" s="3">
        <f>SUM(D125:I125)</f>
        <v>0</v>
      </c>
      <c r="C125" s="3">
        <f t="shared" ref="C125:C130" si="48">SUM(D125:W125)</f>
        <v>0</v>
      </c>
      <c r="D125" s="3">
        <f>'FA AgroParks'!E33*$B$4</f>
        <v>0</v>
      </c>
      <c r="E125" s="3">
        <f>'FA AgroParks'!F33*$B$4</f>
        <v>0</v>
      </c>
      <c r="F125" s="3">
        <f>'FA AgroParks'!G33*$B$4</f>
        <v>0</v>
      </c>
      <c r="G125" s="3">
        <f>'FA AgroParks'!H33*$B$4</f>
        <v>0</v>
      </c>
      <c r="H125" s="3">
        <f>'FA AgroParks'!I33*$B$4</f>
        <v>0</v>
      </c>
      <c r="I125" s="3">
        <f>'FA AgroParks'!J33*$B$4</f>
        <v>0</v>
      </c>
      <c r="J125" s="3">
        <f>'FA AgroParks'!K33*$B$4</f>
        <v>0</v>
      </c>
      <c r="K125" s="3">
        <f>'FA AgroParks'!L33*$B$4</f>
        <v>0</v>
      </c>
      <c r="L125" s="3">
        <f>'FA AgroParks'!M33*$B$4</f>
        <v>0</v>
      </c>
      <c r="M125" s="3">
        <f>'FA AgroParks'!N33*$B$4</f>
        <v>0</v>
      </c>
      <c r="N125" s="3">
        <f>'FA AgroParks'!O33*$B$4</f>
        <v>0</v>
      </c>
      <c r="O125" s="3">
        <f>'FA AgroParks'!P33*$B$4</f>
        <v>0</v>
      </c>
      <c r="P125" s="3">
        <f>'FA AgroParks'!Q33*$B$4</f>
        <v>0</v>
      </c>
      <c r="Q125" s="3">
        <f>'FA AgroParks'!R33*$B$4</f>
        <v>0</v>
      </c>
      <c r="R125" s="3">
        <f>'FA AgroParks'!S33*$B$4</f>
        <v>0</v>
      </c>
      <c r="S125" s="3">
        <f>'FA AgroParks'!T33*$B$4</f>
        <v>0</v>
      </c>
      <c r="T125" s="3">
        <f>'FA AgroParks'!U33*$B$4</f>
        <v>0</v>
      </c>
      <c r="U125" s="3">
        <f>'FA AgroParks'!V33*$B$4</f>
        <v>0</v>
      </c>
      <c r="V125" s="3">
        <f>'FA AgroParks'!W33*$B$4</f>
        <v>0</v>
      </c>
      <c r="W125" s="3">
        <f>'FA AgroParks'!X33*$B$4</f>
        <v>0</v>
      </c>
      <c r="X125">
        <v>1</v>
      </c>
    </row>
    <row r="126" spans="1:24">
      <c r="A126" t="str">
        <f>A76</f>
        <v>Component 1 - Clusters</v>
      </c>
      <c r="B126" s="3">
        <f>SUM(D126:I126)</f>
        <v>0</v>
      </c>
      <c r="C126" s="3">
        <f t="shared" si="48"/>
        <v>0</v>
      </c>
      <c r="D126" s="3">
        <f>'FA Clusters'!E38*$B$4</f>
        <v>0</v>
      </c>
      <c r="E126" s="3">
        <f>'FA Clusters'!F38*$B$4</f>
        <v>0</v>
      </c>
      <c r="F126" s="3">
        <f>'FA Clusters'!G38*$B$4</f>
        <v>0</v>
      </c>
      <c r="G126" s="3">
        <f>'FA Clusters'!H38*$B$4</f>
        <v>0</v>
      </c>
      <c r="H126" s="3">
        <f>'FA Clusters'!I38*$B$4</f>
        <v>0</v>
      </c>
      <c r="I126" s="3">
        <f>'FA Clusters'!J38*$B$4</f>
        <v>0</v>
      </c>
      <c r="J126" s="3">
        <f>'FA Clusters'!K38*$B$4</f>
        <v>0</v>
      </c>
      <c r="K126" s="3">
        <f>'FA Clusters'!L38*$B$4</f>
        <v>0</v>
      </c>
      <c r="L126" s="3">
        <f>'FA Clusters'!M38*$B$4</f>
        <v>0</v>
      </c>
      <c r="M126" s="3">
        <f>'FA Clusters'!N38*$B$4</f>
        <v>0</v>
      </c>
      <c r="N126" s="3">
        <f>'FA Clusters'!O38*$B$4</f>
        <v>0</v>
      </c>
      <c r="O126" s="3">
        <f>'FA Clusters'!P38*$B$4</f>
        <v>0</v>
      </c>
      <c r="P126" s="3">
        <f>'FA Clusters'!Q38*$B$4</f>
        <v>0</v>
      </c>
      <c r="Q126" s="3">
        <f>'FA Clusters'!R38*$B$4</f>
        <v>0</v>
      </c>
      <c r="R126" s="3">
        <f>'FA Clusters'!S38*$B$4</f>
        <v>0</v>
      </c>
      <c r="S126" s="3">
        <f>'FA Clusters'!T38*$B$4</f>
        <v>0</v>
      </c>
      <c r="T126" s="3">
        <f>'FA Clusters'!U38*$B$4</f>
        <v>0</v>
      </c>
      <c r="U126" s="3">
        <f>'FA Clusters'!V38*$B$4</f>
        <v>0</v>
      </c>
      <c r="V126" s="3">
        <f>'FA Clusters'!W38*$B$4</f>
        <v>0</v>
      </c>
      <c r="W126" s="3">
        <f>'FA Clusters'!X38*$B$4</f>
        <v>0</v>
      </c>
      <c r="X126">
        <v>23</v>
      </c>
    </row>
    <row r="127" spans="1:24">
      <c r="A127" t="str">
        <f>A77</f>
        <v>Component 2- Small packages</v>
      </c>
      <c r="B127" s="3">
        <f>SUM(D127:I127)</f>
        <v>157111654.55614677</v>
      </c>
      <c r="C127" s="3">
        <f t="shared" si="48"/>
        <v>461238460.79233778</v>
      </c>
      <c r="D127" s="3">
        <f>'FA Small package'!E17*$X$127*$B$4</f>
        <v>27386565.266950455</v>
      </c>
      <c r="E127" s="3">
        <f>'FA Small package'!F17*$X$127*$B$4</f>
        <v>26906049.463913392</v>
      </c>
      <c r="F127" s="3">
        <f>'FA Small package'!G17*$X$127*$B$4</f>
        <v>26425533.660876326</v>
      </c>
      <c r="G127" s="3">
        <f>'FA Small package'!H17*$X$127*$B$4</f>
        <v>25945017.857839268</v>
      </c>
      <c r="H127" s="3">
        <f>'FA Small package'!I17*$X$127*$B$4</f>
        <v>25464502.054802202</v>
      </c>
      <c r="I127" s="3">
        <f>'FA Small package'!J17*$X$127*$B$4</f>
        <v>24983986.251765139</v>
      </c>
      <c r="J127" s="3">
        <f>'FA Small package'!K17*$X$127*$B$4</f>
        <v>24503470.448728073</v>
      </c>
      <c r="K127" s="3">
        <f>'FA Small package'!L17*$X$127*$B$4</f>
        <v>24022954.645691019</v>
      </c>
      <c r="L127" s="3">
        <f>'FA Small package'!M17*$X$127*$B$4</f>
        <v>23542438.842653953</v>
      </c>
      <c r="M127" s="3">
        <f>'FA Small package'!N17*$X$127*$B$4</f>
        <v>23061923.039616887</v>
      </c>
      <c r="N127" s="3">
        <f>'FA Small package'!O17*$X$127*$B$4</f>
        <v>22581407.236579828</v>
      </c>
      <c r="O127" s="3">
        <f>'FA Small package'!P17*$X$127*$B$4</f>
        <v>22581407.236579828</v>
      </c>
      <c r="P127" s="3">
        <f>'FA Small package'!Q17*$X$127*$B$4</f>
        <v>22100891.433542766</v>
      </c>
      <c r="Q127" s="3">
        <f>'FA Small package'!R17*$X$127*$B$4</f>
        <v>21620375.6305057</v>
      </c>
      <c r="R127" s="3">
        <f>'FA Small package'!S17*$X$127*$B$4</f>
        <v>21139859.827468637</v>
      </c>
      <c r="S127" s="3">
        <f>'FA Small package'!T17*$X$127*$B$4</f>
        <v>20659344.024431575</v>
      </c>
      <c r="T127" s="3">
        <f>'FA Small package'!U17*$X$127*$B$4</f>
        <v>20178828.221394517</v>
      </c>
      <c r="U127" s="3">
        <f>'FA Small package'!V17*$X$127*$B$4</f>
        <v>19698312.418357451</v>
      </c>
      <c r="V127" s="3">
        <f>'FA Small package'!W17*$X$127*$B$4</f>
        <v>19217796.615320385</v>
      </c>
      <c r="W127" s="3">
        <f>'FA Small package'!X17*$X$127*$B$4</f>
        <v>19217796.615320385</v>
      </c>
      <c r="X127">
        <v>1000</v>
      </c>
    </row>
    <row r="128" spans="1:24">
      <c r="A128" t="str">
        <f>A78</f>
        <v>Component 1 - Demo sites</v>
      </c>
      <c r="B128" s="3">
        <f>SUM(D128:I128)</f>
        <v>10212257.546149541</v>
      </c>
      <c r="C128" s="3">
        <f t="shared" si="48"/>
        <v>29980499.951501958</v>
      </c>
      <c r="D128" s="3">
        <f>'FA Demo sites'!E17*$X$128*$B$4</f>
        <v>1780126.7423517795</v>
      </c>
      <c r="E128" s="3">
        <f>'FA Demo sites'!F17*$X$128*$B$4</f>
        <v>1748893.2151543705</v>
      </c>
      <c r="F128" s="3">
        <f>'FA Demo sites'!G17*$X$128*$B$4</f>
        <v>1717659.6879569611</v>
      </c>
      <c r="G128" s="3">
        <f>'FA Demo sites'!H17*$X$128*$B$4</f>
        <v>1686426.1607595524</v>
      </c>
      <c r="H128" s="3">
        <f>'FA Demo sites'!I17*$X$128*$B$4</f>
        <v>1655192.6335621432</v>
      </c>
      <c r="I128" s="3">
        <f>'FA Demo sites'!J17*$X$128*$B$4</f>
        <v>1623959.1063647342</v>
      </c>
      <c r="J128" s="3">
        <f>'FA Demo sites'!K17*$X$128*$B$4</f>
        <v>1592725.5791673248</v>
      </c>
      <c r="K128" s="3">
        <f>'FA Demo sites'!L17*$X$128*$B$4</f>
        <v>1561492.0519699161</v>
      </c>
      <c r="L128" s="3">
        <f>'FA Demo sites'!M17*$X$128*$B$4</f>
        <v>1530258.5247725069</v>
      </c>
      <c r="M128" s="3">
        <f>'FA Demo sites'!N17*$X$128*$B$4</f>
        <v>1499024.9975750977</v>
      </c>
      <c r="N128" s="3">
        <f>'FA Demo sites'!O17*$X$128*$B$4</f>
        <v>1467791.470377689</v>
      </c>
      <c r="O128" s="3">
        <f>'FA Demo sites'!P17*$X$128*$B$4</f>
        <v>1467791.470377689</v>
      </c>
      <c r="P128" s="3">
        <f>'FA Demo sites'!Q17*$X$128*$B$4</f>
        <v>1436557.9431802798</v>
      </c>
      <c r="Q128" s="3">
        <f>'FA Demo sites'!R17*$X$128*$B$4</f>
        <v>1405324.4159828706</v>
      </c>
      <c r="R128" s="3">
        <f>'FA Demo sites'!S17*$X$128*$B$4</f>
        <v>1374090.8887854614</v>
      </c>
      <c r="S128" s="3">
        <f>'FA Demo sites'!T17*$X$128*$B$4</f>
        <v>1342857.3615880522</v>
      </c>
      <c r="T128" s="3">
        <f>'FA Demo sites'!U17*$X$128*$B$4</f>
        <v>1311623.8343906435</v>
      </c>
      <c r="U128" s="3">
        <f>'FA Demo sites'!V17*$X$128*$B$4</f>
        <v>1280390.3071932343</v>
      </c>
      <c r="V128" s="3">
        <f>'FA Demo sites'!W17*$X$128*$B$4</f>
        <v>1249156.7799958249</v>
      </c>
      <c r="W128" s="3">
        <f>'FA Demo sites'!X17*$X$128*$B$4</f>
        <v>1249156.7799958249</v>
      </c>
      <c r="X128">
        <v>65</v>
      </c>
    </row>
    <row r="129" spans="1:24">
      <c r="A129" t="s">
        <v>45</v>
      </c>
      <c r="B129" s="3">
        <f t="shared" ref="B129:B130" si="49">SUM(D129:I129)</f>
        <v>9806692.2919458244</v>
      </c>
      <c r="C129" s="3">
        <f t="shared" si="48"/>
        <v>81276491.7574507</v>
      </c>
      <c r="D129" s="3">
        <f>'FA Livelihood recovery'!E18*$X$129*$B$4</f>
        <v>-249299.08039329853</v>
      </c>
      <c r="E129" s="3">
        <f>'FA Livelihood recovery'!F18*$X$129*$B$4</f>
        <v>-96888.75907719534</v>
      </c>
      <c r="F129" s="3">
        <f>'FA Livelihood recovery'!G18*$X$129*$B$4</f>
        <v>512752.52618721779</v>
      </c>
      <c r="G129" s="3">
        <f>'FA Livelihood recovery'!H18*$X$129*$B$4</f>
        <v>1427214.4540838373</v>
      </c>
      <c r="H129" s="3">
        <f>'FA Livelihood recovery'!I18*$X$129*$B$4</f>
        <v>2341676.3819804555</v>
      </c>
      <c r="I129" s="3">
        <f>'FA Livelihood recovery'!J18*$X$129*$B$4</f>
        <v>5871236.7691648081</v>
      </c>
      <c r="J129" s="3">
        <f>'FA Livelihood recovery'!K18*$X$129*$B$4</f>
        <v>5758315.5554510979</v>
      </c>
      <c r="K129" s="3">
        <f>'FA Livelihood recovery'!L18*$X$129*$B$4</f>
        <v>5645394.3417373886</v>
      </c>
      <c r="L129" s="3">
        <f>'FA Livelihood recovery'!M18*$X$129*$B$4</f>
        <v>5532473.1280236784</v>
      </c>
      <c r="M129" s="3">
        <f>'FA Livelihood recovery'!N18*$X$129*$B$4</f>
        <v>5419551.9143099682</v>
      </c>
      <c r="N129" s="3">
        <f>'FA Livelihood recovery'!O18*$X$129*$B$4</f>
        <v>5306630.7005962599</v>
      </c>
      <c r="O129" s="3">
        <f>'FA Livelihood recovery'!P18*$X$129*$B$4</f>
        <v>5306630.7005962599</v>
      </c>
      <c r="P129" s="3">
        <f>'FA Livelihood recovery'!Q18*$X$129*$B$4</f>
        <v>5193709.4868825497</v>
      </c>
      <c r="Q129" s="3">
        <f>'FA Livelihood recovery'!R18*$X$129*$B$4</f>
        <v>5080788.2731688395</v>
      </c>
      <c r="R129" s="3">
        <f>'FA Livelihood recovery'!S18*$X$129*$B$4</f>
        <v>4967867.0594551293</v>
      </c>
      <c r="S129" s="3">
        <f>'FA Livelihood recovery'!T18*$X$129*$B$4</f>
        <v>4854945.8457414191</v>
      </c>
      <c r="T129" s="3">
        <f>'FA Livelihood recovery'!U18*$X$129*$B$4</f>
        <v>4742024.6320277108</v>
      </c>
      <c r="U129" s="3">
        <f>'FA Livelihood recovery'!V18*$X$129*$B$4</f>
        <v>4629103.4183140006</v>
      </c>
      <c r="V129" s="3">
        <f>'FA Livelihood recovery'!W18*$X$129*$B$4</f>
        <v>4516182.2046002913</v>
      </c>
      <c r="W129" s="3">
        <f>'FA Livelihood recovery'!X18*$X$129*$B$4</f>
        <v>4516182.2046002913</v>
      </c>
      <c r="X129">
        <v>235</v>
      </c>
    </row>
    <row r="130" spans="1:24">
      <c r="A130" t="s">
        <v>46</v>
      </c>
      <c r="B130" s="3">
        <f t="shared" si="49"/>
        <v>7227136.109582752</v>
      </c>
      <c r="C130" s="3">
        <f t="shared" si="48"/>
        <v>21216969.19644754</v>
      </c>
      <c r="D130" s="3">
        <f>'FA DBJ Loan'!E17*'Annex 3 Economic Analysis'!$X$130*'Annex 3 Economic Analysis'!$B$4</f>
        <v>1259782.002279721</v>
      </c>
      <c r="E130" s="3">
        <f>'FA DBJ Loan'!F17*'Annex 3 Economic Analysis'!$X$130*'Annex 3 Economic Analysis'!$B$4</f>
        <v>1237678.275340016</v>
      </c>
      <c r="F130" s="3">
        <f>'FA DBJ Loan'!G17*'Annex 3 Economic Analysis'!$X$130*'Annex 3 Economic Analysis'!$B$4</f>
        <v>1215574.548400311</v>
      </c>
      <c r="G130" s="3">
        <f>'FA DBJ Loan'!H17*'Annex 3 Economic Analysis'!$X$130*'Annex 3 Economic Analysis'!$B$4</f>
        <v>1193470.8214606063</v>
      </c>
      <c r="H130" s="3">
        <f>'FA DBJ Loan'!I17*'Annex 3 Economic Analysis'!$X$130*'Annex 3 Economic Analysis'!$B$4</f>
        <v>1171367.0945209013</v>
      </c>
      <c r="I130" s="3">
        <f>'FA DBJ Loan'!J17*'Annex 3 Economic Analysis'!$X$130*'Annex 3 Economic Analysis'!$B$4</f>
        <v>1149263.3675811964</v>
      </c>
      <c r="J130" s="3">
        <f>'FA DBJ Loan'!K17*'Annex 3 Economic Analysis'!$X$130*'Annex 3 Economic Analysis'!$B$4</f>
        <v>1127159.6406414914</v>
      </c>
      <c r="K130" s="3">
        <f>'FA DBJ Loan'!L17*'Annex 3 Economic Analysis'!$X$130*'Annex 3 Economic Analysis'!$B$4</f>
        <v>1105055.9137017867</v>
      </c>
      <c r="L130" s="3">
        <f>'FA DBJ Loan'!M17*'Annex 3 Economic Analysis'!$X$130*'Annex 3 Economic Analysis'!$B$4</f>
        <v>1082952.1867620817</v>
      </c>
      <c r="M130" s="3">
        <f>'FA DBJ Loan'!N17*'Annex 3 Economic Analysis'!$X$130*'Annex 3 Economic Analysis'!$B$4</f>
        <v>1060848.4598223767</v>
      </c>
      <c r="N130" s="3">
        <f>'FA DBJ Loan'!O17*'Annex 3 Economic Analysis'!$X$130*'Annex 3 Economic Analysis'!$B$4</f>
        <v>1038744.7328826722</v>
      </c>
      <c r="O130" s="3">
        <f>'FA DBJ Loan'!P17*'Annex 3 Economic Analysis'!$X$130*'Annex 3 Economic Analysis'!$B$4</f>
        <v>1038744.7328826722</v>
      </c>
      <c r="P130" s="3">
        <f>'FA DBJ Loan'!Q17*'Annex 3 Economic Analysis'!$X$130*'Annex 3 Economic Analysis'!$B$4</f>
        <v>1016641.0059429673</v>
      </c>
      <c r="Q130" s="3">
        <f>'FA DBJ Loan'!R17*'Annex 3 Economic Analysis'!$X$130*'Annex 3 Economic Analysis'!$B$4</f>
        <v>994537.27900326229</v>
      </c>
      <c r="R130" s="3">
        <f>'FA DBJ Loan'!S17*'Annex 3 Economic Analysis'!$X$130*'Annex 3 Economic Analysis'!$B$4</f>
        <v>972433.55206355732</v>
      </c>
      <c r="S130" s="3">
        <f>'FA DBJ Loan'!T17*'Annex 3 Economic Analysis'!$X$130*'Annex 3 Economic Analysis'!$B$4</f>
        <v>950329.82512385235</v>
      </c>
      <c r="T130" s="3">
        <f>'FA DBJ Loan'!U17*'Annex 3 Economic Analysis'!$X$130*'Annex 3 Economic Analysis'!$B$4</f>
        <v>928226.09818414773</v>
      </c>
      <c r="U130" s="3">
        <f>'FA DBJ Loan'!V17*'Annex 3 Economic Analysis'!$X$130*'Annex 3 Economic Analysis'!$B$4</f>
        <v>906122.37124444277</v>
      </c>
      <c r="V130" s="3">
        <f>'FA DBJ Loan'!W17*'Annex 3 Economic Analysis'!$X$130*'Annex 3 Economic Analysis'!$B$4</f>
        <v>884018.6443047378</v>
      </c>
      <c r="W130" s="3">
        <f>'FA DBJ Loan'!X17*'Annex 3 Economic Analysis'!$X$130*'Annex 3 Economic Analysis'!$B$4</f>
        <v>884018.6443047378</v>
      </c>
      <c r="X130">
        <v>46</v>
      </c>
    </row>
    <row r="131" spans="1:24">
      <c r="A131" s="13" t="s">
        <v>90</v>
      </c>
      <c r="B131" s="16">
        <f>SUM(B125:B130)</f>
        <v>184357740.50382489</v>
      </c>
      <c r="C131" s="16">
        <f>SUM(C125:C130)</f>
        <v>593712421.69773793</v>
      </c>
      <c r="D131" s="74">
        <f>SUM(D125:D130)</f>
        <v>30177174.931188654</v>
      </c>
      <c r="E131" s="74">
        <f t="shared" ref="E131:W131" si="50">SUM(E125:E130)</f>
        <v>29795732.195330586</v>
      </c>
      <c r="F131" s="74">
        <f t="shared" si="50"/>
        <v>29871520.42342082</v>
      </c>
      <c r="G131" s="74">
        <f t="shared" si="50"/>
        <v>30252129.294143263</v>
      </c>
      <c r="H131" s="74">
        <f t="shared" si="50"/>
        <v>30632738.164865702</v>
      </c>
      <c r="I131" s="74">
        <f t="shared" si="50"/>
        <v>33628445.494875878</v>
      </c>
      <c r="J131" s="74">
        <f t="shared" si="50"/>
        <v>32981671.223987989</v>
      </c>
      <c r="K131" s="74">
        <f t="shared" si="50"/>
        <v>32334896.953100111</v>
      </c>
      <c r="L131" s="74">
        <f t="shared" si="50"/>
        <v>31688122.682212222</v>
      </c>
      <c r="M131" s="74">
        <f>SUM(M125:W130)</f>
        <v>312349990.33461273</v>
      </c>
      <c r="N131" s="74">
        <f t="shared" si="50"/>
        <v>30394574.140436448</v>
      </c>
      <c r="O131" s="74">
        <f t="shared" si="50"/>
        <v>30394574.140436448</v>
      </c>
      <c r="P131" s="74">
        <f t="shared" si="50"/>
        <v>29747799.869548559</v>
      </c>
      <c r="Q131" s="74">
        <f t="shared" si="50"/>
        <v>29101025.598660674</v>
      </c>
      <c r="R131" s="74">
        <f t="shared" si="50"/>
        <v>28454251.327772789</v>
      </c>
      <c r="S131" s="74">
        <f t="shared" si="50"/>
        <v>27807477.0568849</v>
      </c>
      <c r="T131" s="74">
        <f t="shared" si="50"/>
        <v>27160702.785997018</v>
      </c>
      <c r="U131" s="74">
        <f t="shared" si="50"/>
        <v>26513928.515109126</v>
      </c>
      <c r="V131" s="74">
        <f t="shared" si="50"/>
        <v>25867154.24422124</v>
      </c>
      <c r="W131" s="74">
        <f t="shared" si="50"/>
        <v>25867154.24422124</v>
      </c>
    </row>
    <row r="133" spans="1:24">
      <c r="A133" s="25" t="s">
        <v>91</v>
      </c>
      <c r="B133" s="26" t="s">
        <v>62</v>
      </c>
      <c r="C133" s="26" t="s">
        <v>63</v>
      </c>
      <c r="D133" s="27" t="s">
        <v>64</v>
      </c>
      <c r="E133" s="27" t="s">
        <v>65</v>
      </c>
      <c r="F133" s="27" t="s">
        <v>66</v>
      </c>
      <c r="G133" s="27" t="s">
        <v>67</v>
      </c>
      <c r="H133" s="27" t="s">
        <v>68</v>
      </c>
      <c r="I133" s="27" t="s">
        <v>69</v>
      </c>
      <c r="J133" s="27" t="s">
        <v>70</v>
      </c>
      <c r="K133" s="27" t="s">
        <v>71</v>
      </c>
      <c r="L133" s="27" t="s">
        <v>72</v>
      </c>
      <c r="M133" s="28" t="s">
        <v>73</v>
      </c>
      <c r="N133" s="27" t="s">
        <v>74</v>
      </c>
      <c r="O133" s="28" t="s">
        <v>75</v>
      </c>
      <c r="P133" s="27" t="s">
        <v>76</v>
      </c>
      <c r="Q133" s="28" t="s">
        <v>77</v>
      </c>
      <c r="R133" s="27" t="s">
        <v>78</v>
      </c>
      <c r="S133" s="28" t="s">
        <v>79</v>
      </c>
      <c r="T133" s="27" t="s">
        <v>80</v>
      </c>
      <c r="U133" s="28" t="s">
        <v>81</v>
      </c>
      <c r="V133" s="27" t="s">
        <v>82</v>
      </c>
      <c r="W133" s="28" t="s">
        <v>83</v>
      </c>
    </row>
    <row r="134" spans="1:24">
      <c r="A134" s="5" t="s">
        <v>92</v>
      </c>
      <c r="B134" s="3">
        <f>SUM(D134:I134)</f>
        <v>0</v>
      </c>
      <c r="C134" s="3">
        <f>SUM(D134:W134)</f>
        <v>0</v>
      </c>
      <c r="D134" s="337">
        <v>0</v>
      </c>
      <c r="E134" s="337">
        <v>0</v>
      </c>
      <c r="F134" s="71">
        <f>C145</f>
        <v>0</v>
      </c>
      <c r="G134" s="71">
        <f t="shared" ref="G134" si="51">F134</f>
        <v>0</v>
      </c>
      <c r="H134" s="71">
        <f t="shared" ref="H134" si="52">G134</f>
        <v>0</v>
      </c>
      <c r="I134" s="71">
        <f t="shared" ref="I134" si="53">H134</f>
        <v>0</v>
      </c>
      <c r="J134" s="71">
        <f t="shared" ref="J134" si="54">I134</f>
        <v>0</v>
      </c>
      <c r="K134" s="71">
        <f t="shared" ref="K134" si="55">J134</f>
        <v>0</v>
      </c>
      <c r="L134" s="71">
        <f t="shared" ref="L134" si="56">K134</f>
        <v>0</v>
      </c>
      <c r="M134" s="71">
        <f t="shared" ref="M134" si="57">L134</f>
        <v>0</v>
      </c>
      <c r="N134" s="337">
        <f t="shared" ref="N134" si="58">M134</f>
        <v>0</v>
      </c>
      <c r="O134" s="337">
        <f t="shared" ref="O134" si="59">N134</f>
        <v>0</v>
      </c>
      <c r="P134" s="337">
        <f t="shared" ref="P134" si="60">O134</f>
        <v>0</v>
      </c>
      <c r="Q134" s="337">
        <f t="shared" ref="Q134" si="61">P134</f>
        <v>0</v>
      </c>
      <c r="R134" s="337">
        <f t="shared" ref="R134" si="62">Q134</f>
        <v>0</v>
      </c>
      <c r="S134" s="337">
        <f t="shared" ref="S134" si="63">R134</f>
        <v>0</v>
      </c>
      <c r="T134" s="337">
        <f t="shared" ref="T134" si="64">S134</f>
        <v>0</v>
      </c>
      <c r="U134" s="337">
        <f t="shared" ref="U134" si="65">T134</f>
        <v>0</v>
      </c>
      <c r="V134" s="337">
        <f t="shared" ref="V134" si="66">U134</f>
        <v>0</v>
      </c>
      <c r="W134" s="337">
        <f t="shared" ref="W134" si="67">V134</f>
        <v>0</v>
      </c>
    </row>
    <row r="135" spans="1:24">
      <c r="A135" s="13" t="s">
        <v>93</v>
      </c>
      <c r="B135" s="16">
        <f>SUM(B134:B134)</f>
        <v>0</v>
      </c>
      <c r="C135" s="16">
        <f t="shared" ref="C135" si="68">SUM(C134:C134)</f>
        <v>0</v>
      </c>
      <c r="D135" s="334">
        <f>SUM(D134:D134)</f>
        <v>0</v>
      </c>
      <c r="E135" s="334">
        <f>SUM(E134:E134)</f>
        <v>0</v>
      </c>
      <c r="F135" s="74">
        <f t="shared" ref="F135:W135" si="69">SUM(F134:F134)</f>
        <v>0</v>
      </c>
      <c r="G135" s="74">
        <f t="shared" si="69"/>
        <v>0</v>
      </c>
      <c r="H135" s="74">
        <f t="shared" si="69"/>
        <v>0</v>
      </c>
      <c r="I135" s="14">
        <f t="shared" si="69"/>
        <v>0</v>
      </c>
      <c r="J135" s="14">
        <f t="shared" si="69"/>
        <v>0</v>
      </c>
      <c r="K135" s="14">
        <f t="shared" si="69"/>
        <v>0</v>
      </c>
      <c r="L135" s="14">
        <f t="shared" si="69"/>
        <v>0</v>
      </c>
      <c r="M135" s="379">
        <f>SUM(M134:W134)</f>
        <v>0</v>
      </c>
      <c r="N135" s="14">
        <f t="shared" si="69"/>
        <v>0</v>
      </c>
      <c r="O135" s="15">
        <f t="shared" si="69"/>
        <v>0</v>
      </c>
      <c r="P135" s="14">
        <f t="shared" si="69"/>
        <v>0</v>
      </c>
      <c r="Q135" s="15">
        <f t="shared" si="69"/>
        <v>0</v>
      </c>
      <c r="R135" s="14">
        <f t="shared" si="69"/>
        <v>0</v>
      </c>
      <c r="S135" s="15">
        <f t="shared" si="69"/>
        <v>0</v>
      </c>
      <c r="T135" s="14">
        <f t="shared" si="69"/>
        <v>0</v>
      </c>
      <c r="U135" s="15">
        <f t="shared" si="69"/>
        <v>0</v>
      </c>
      <c r="V135" s="14">
        <f t="shared" si="69"/>
        <v>0</v>
      </c>
      <c r="W135" s="15">
        <f t="shared" si="69"/>
        <v>0</v>
      </c>
    </row>
    <row r="137" spans="1:24">
      <c r="A137" s="37" t="s">
        <v>94</v>
      </c>
      <c r="B137" s="38" t="s">
        <v>62</v>
      </c>
      <c r="C137" s="38" t="s">
        <v>63</v>
      </c>
      <c r="D137" s="35" t="s">
        <v>64</v>
      </c>
      <c r="E137" s="35" t="s">
        <v>65</v>
      </c>
      <c r="F137" s="35" t="s">
        <v>66</v>
      </c>
      <c r="G137" s="35" t="s">
        <v>67</v>
      </c>
      <c r="H137" s="35" t="s">
        <v>68</v>
      </c>
      <c r="I137" s="78" t="s">
        <v>69</v>
      </c>
      <c r="J137" s="35" t="s">
        <v>70</v>
      </c>
      <c r="K137" s="35" t="s">
        <v>71</v>
      </c>
      <c r="L137" s="35" t="s">
        <v>72</v>
      </c>
      <c r="M137" s="36" t="s">
        <v>73</v>
      </c>
      <c r="N137" s="35" t="s">
        <v>74</v>
      </c>
      <c r="O137" s="36" t="s">
        <v>75</v>
      </c>
      <c r="P137" s="35" t="s">
        <v>76</v>
      </c>
      <c r="Q137" s="36" t="s">
        <v>77</v>
      </c>
      <c r="R137" s="35" t="s">
        <v>78</v>
      </c>
      <c r="S137" s="36" t="s">
        <v>79</v>
      </c>
      <c r="T137" s="35" t="s">
        <v>80</v>
      </c>
      <c r="U137" s="36" t="s">
        <v>81</v>
      </c>
      <c r="V137" s="35" t="s">
        <v>82</v>
      </c>
      <c r="W137" s="36" t="s">
        <v>83</v>
      </c>
    </row>
    <row r="138" spans="1:24">
      <c r="A138" s="8" t="s">
        <v>95</v>
      </c>
      <c r="B138" s="39">
        <f>SUM(D138:I138)</f>
        <v>184357740.50382492</v>
      </c>
      <c r="C138" s="40">
        <f>SUM(D138:W138)</f>
        <v>875021063.62102628</v>
      </c>
      <c r="D138" s="91">
        <f>D135+D131</f>
        <v>30177174.931188654</v>
      </c>
      <c r="E138" s="74">
        <f t="shared" ref="E138:W138" si="70">E135+E131</f>
        <v>29795732.195330586</v>
      </c>
      <c r="F138" s="74">
        <f t="shared" si="70"/>
        <v>29871520.42342082</v>
      </c>
      <c r="G138" s="74">
        <f t="shared" si="70"/>
        <v>30252129.294143263</v>
      </c>
      <c r="H138" s="74">
        <f t="shared" si="70"/>
        <v>30632738.164865702</v>
      </c>
      <c r="I138" s="74">
        <f t="shared" si="70"/>
        <v>33628445.494875878</v>
      </c>
      <c r="J138" s="74">
        <f t="shared" si="70"/>
        <v>32981671.223987989</v>
      </c>
      <c r="K138" s="74">
        <f t="shared" si="70"/>
        <v>32334896.953100111</v>
      </c>
      <c r="L138" s="74">
        <f t="shared" si="70"/>
        <v>31688122.682212222</v>
      </c>
      <c r="M138" s="40">
        <f t="shared" si="70"/>
        <v>312349990.33461273</v>
      </c>
      <c r="N138" s="334">
        <f t="shared" si="70"/>
        <v>30394574.140436448</v>
      </c>
      <c r="O138" s="338">
        <f t="shared" si="70"/>
        <v>30394574.140436448</v>
      </c>
      <c r="P138" s="334">
        <f t="shared" si="70"/>
        <v>29747799.869548559</v>
      </c>
      <c r="Q138" s="338">
        <f t="shared" si="70"/>
        <v>29101025.598660674</v>
      </c>
      <c r="R138" s="334">
        <f t="shared" si="70"/>
        <v>28454251.327772789</v>
      </c>
      <c r="S138" s="338">
        <f t="shared" si="70"/>
        <v>27807477.0568849</v>
      </c>
      <c r="T138" s="334">
        <f t="shared" si="70"/>
        <v>27160702.785997018</v>
      </c>
      <c r="U138" s="338">
        <f t="shared" si="70"/>
        <v>26513928.515109126</v>
      </c>
      <c r="V138" s="334">
        <f t="shared" si="70"/>
        <v>25867154.24422124</v>
      </c>
      <c r="W138" s="338">
        <f t="shared" si="70"/>
        <v>25867154.24422124</v>
      </c>
    </row>
    <row r="142" spans="1:24">
      <c r="A142" s="245" t="s">
        <v>96</v>
      </c>
      <c r="B142" s="245" t="s">
        <v>97</v>
      </c>
      <c r="C142" s="245" t="s">
        <v>98</v>
      </c>
      <c r="D142" s="245" t="s">
        <v>99</v>
      </c>
    </row>
    <row r="143" spans="1:24" ht="27.25">
      <c r="A143" s="230" t="s">
        <v>100</v>
      </c>
      <c r="B143" s="282" t="s">
        <v>101</v>
      </c>
      <c r="C143" s="170">
        <v>161221600</v>
      </c>
      <c r="D143" s="233" t="s">
        <v>102</v>
      </c>
    </row>
    <row r="144" spans="1:24" ht="73.75">
      <c r="A144" s="230" t="s">
        <v>103</v>
      </c>
      <c r="B144" s="282" t="s">
        <v>104</v>
      </c>
      <c r="C144" s="283">
        <v>0</v>
      </c>
      <c r="D144" s="233" t="s">
        <v>105</v>
      </c>
    </row>
    <row r="145" spans="1:4">
      <c r="A145" s="2" t="s">
        <v>106</v>
      </c>
      <c r="B145" s="2" t="s">
        <v>107</v>
      </c>
      <c r="C145" s="284">
        <f>C143*C144</f>
        <v>0</v>
      </c>
      <c r="D145" s="233" t="s">
        <v>102</v>
      </c>
    </row>
    <row r="148" spans="1:4" ht="29.5">
      <c r="A148" s="308" t="s">
        <v>108</v>
      </c>
      <c r="B148" s="305" t="s">
        <v>109</v>
      </c>
      <c r="C148" s="305" t="s">
        <v>110</v>
      </c>
    </row>
    <row r="149" spans="1:4">
      <c r="A149" s="306" t="s">
        <v>111</v>
      </c>
      <c r="B149" s="307">
        <f>B121</f>
        <v>0</v>
      </c>
      <c r="C149" s="307">
        <f>C121</f>
        <v>0</v>
      </c>
    </row>
    <row r="150" spans="1:4">
      <c r="A150" s="306" t="s">
        <v>112</v>
      </c>
      <c r="B150" s="307">
        <f>B131</f>
        <v>184357740.50382489</v>
      </c>
      <c r="C150" s="307">
        <f>C131</f>
        <v>593712421.69773793</v>
      </c>
    </row>
    <row r="151" spans="1:4">
      <c r="A151" s="306" t="s">
        <v>113</v>
      </c>
      <c r="B151" s="307">
        <f>B135</f>
        <v>0</v>
      </c>
      <c r="C151" s="307">
        <f>C135</f>
        <v>0</v>
      </c>
    </row>
    <row r="152" spans="1:4">
      <c r="A152" s="306" t="s">
        <v>114</v>
      </c>
      <c r="B152" s="307">
        <f>B138</f>
        <v>184357740.50382492</v>
      </c>
      <c r="C152" s="307">
        <f>C138</f>
        <v>875021063.62102628</v>
      </c>
    </row>
    <row r="153" spans="1:4">
      <c r="A153" s="306" t="s">
        <v>115</v>
      </c>
      <c r="B153" s="307">
        <f>B150+B151+B149</f>
        <v>184357740.50382489</v>
      </c>
      <c r="C153" s="307">
        <f>C150+C151+C149</f>
        <v>593712421.69773793</v>
      </c>
    </row>
  </sheetData>
  <phoneticPr fontId="3" type="noConversion"/>
  <hyperlinks>
    <hyperlink ref="B93" r:id="rId1" xr:uid="{2D042F5D-351B-604D-9C3A-B805B968C612}"/>
    <hyperlink ref="B94" r:id="rId2" xr:uid="{536EE177-FB93-824A-90E7-A227681265BF}"/>
    <hyperlink ref="J3" location="ToC!A1" display="Home" xr:uid="{A08BA0EF-1A39-4FB7-A285-2DD53681A5E6}"/>
    <hyperlink ref="C2" r:id="rId3" xr:uid="{E9AE1F0A-1E40-604B-8564-0D102DDEDDEE}"/>
    <hyperlink ref="C3" r:id="rId4" xr:uid="{A2DAB898-C3B5-5146-8CC0-E9B0A18E9D40}"/>
    <hyperlink ref="B143" r:id="rId5" xr:uid="{A44E6992-4E81-A145-8AC0-491CB0174352}"/>
    <hyperlink ref="B144" r:id="rId6" xr:uid="{1B48F6B9-6397-E543-93CC-D52ED0B533D8}"/>
    <hyperlink ref="B43" r:id="rId7" xr:uid="{A6A88FC6-AA39-8A45-B477-25313D40A8E3}"/>
    <hyperlink ref="B44" r:id="rId8" xr:uid="{F20B2FE2-6E78-F242-A47B-9B9AB12EA7B5}"/>
  </hyperlinks>
  <pageMargins left="0.25" right="0.25" top="0.5" bottom="0.5" header="0.3" footer="0.3"/>
  <pageSetup paperSize="9" scale="39" fitToHeight="0" orientation="landscape" r:id="rId9"/>
  <legacy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85A12-5D2E-499C-BE73-509A350FFC1A}">
  <sheetPr codeName="Sheet6">
    <tabColor theme="4" tint="0.79998168889431442"/>
    <pageSetUpPr fitToPage="1"/>
  </sheetPr>
  <dimension ref="A1:W43"/>
  <sheetViews>
    <sheetView zoomScale="108" zoomScaleNormal="90" workbookViewId="0">
      <selection sqref="A1:W44"/>
    </sheetView>
  </sheetViews>
  <sheetFormatPr defaultColWidth="8.6796875" defaultRowHeight="14.75"/>
  <cols>
    <col min="1" max="1" width="39.5" customWidth="1"/>
    <col min="2" max="2" width="13.31640625" bestFit="1" customWidth="1"/>
    <col min="3" max="3" width="14.31640625" bestFit="1" customWidth="1"/>
    <col min="4" max="4" width="12.5" customWidth="1"/>
    <col min="5" max="6" width="14.5" bestFit="1" customWidth="1"/>
    <col min="7" max="7" width="14.6796875" bestFit="1" customWidth="1"/>
    <col min="8" max="8" width="14.31640625" bestFit="1" customWidth="1"/>
    <col min="9" max="13" width="14.5" bestFit="1" customWidth="1"/>
    <col min="14" max="15" width="12.1796875" bestFit="1" customWidth="1"/>
    <col min="16" max="23" width="11.1796875" bestFit="1" customWidth="1"/>
  </cols>
  <sheetData>
    <row r="1" spans="1:23">
      <c r="A1" s="58" t="s">
        <v>118</v>
      </c>
      <c r="B1" s="59" t="s">
        <v>119</v>
      </c>
      <c r="C1" s="60" t="s">
        <v>120</v>
      </c>
      <c r="D1" s="61" t="s">
        <v>121</v>
      </c>
    </row>
    <row r="2" spans="1:23" ht="26" customHeight="1">
      <c r="A2" s="62" t="s">
        <v>32</v>
      </c>
      <c r="B2" s="330">
        <v>0.06</v>
      </c>
      <c r="C2" s="55">
        <f>B2+5%</f>
        <v>0.11</v>
      </c>
      <c r="D2" s="63">
        <f>B2+10%</f>
        <v>0.16</v>
      </c>
      <c r="P2" s="292" t="s">
        <v>8</v>
      </c>
    </row>
    <row r="3" spans="1:23">
      <c r="A3" s="62" t="s">
        <v>33</v>
      </c>
      <c r="B3" s="33">
        <v>0</v>
      </c>
      <c r="C3" s="56" t="s">
        <v>122</v>
      </c>
      <c r="D3" s="64" t="s">
        <v>123</v>
      </c>
    </row>
    <row r="4" spans="1:23" ht="15.5" thickBot="1">
      <c r="A4" s="65" t="s">
        <v>34</v>
      </c>
      <c r="B4" s="86">
        <v>0</v>
      </c>
      <c r="C4" s="66">
        <v>0.1</v>
      </c>
      <c r="D4" s="67">
        <v>0.2</v>
      </c>
    </row>
    <row r="6" spans="1:23">
      <c r="F6" t="s">
        <v>124</v>
      </c>
    </row>
    <row r="7" spans="1:23">
      <c r="F7" s="398" t="s">
        <v>125</v>
      </c>
      <c r="G7" s="397"/>
      <c r="H7" s="396" t="s">
        <v>126</v>
      </c>
      <c r="I7" s="397"/>
    </row>
    <row r="8" spans="1:23">
      <c r="A8" s="9" t="s">
        <v>22</v>
      </c>
      <c r="B8" s="10" t="s">
        <v>23</v>
      </c>
      <c r="C8" s="10" t="s">
        <v>24</v>
      </c>
      <c r="F8" s="85" t="s">
        <v>127</v>
      </c>
      <c r="G8" s="84">
        <f>B11</f>
        <v>-35884470.411279947</v>
      </c>
      <c r="H8" s="331" t="s">
        <v>127</v>
      </c>
      <c r="I8" s="3">
        <f>B13</f>
        <v>28183834.238810729</v>
      </c>
    </row>
    <row r="9" spans="1:23">
      <c r="A9" s="11" t="s">
        <v>25</v>
      </c>
      <c r="B9" s="72">
        <f>'Annex 3 Economic Analysis'!B1</f>
        <v>0.06</v>
      </c>
      <c r="C9" s="72">
        <f>B9</f>
        <v>0.06</v>
      </c>
      <c r="F9" s="81">
        <v>0.05</v>
      </c>
      <c r="G9" s="88">
        <f t="dataTable" ref="G9:G13" dt2D="0" dtr="0" r1="B9"/>
        <v>-36604685.793275215</v>
      </c>
      <c r="H9" s="81">
        <v>0.05</v>
      </c>
      <c r="I9" s="88">
        <f t="dataTable" ref="I9:I13" dt2D="0" dtr="0" r1="B9" ca="1"/>
        <v>29871995.730703231</v>
      </c>
    </row>
    <row r="10" spans="1:23" ht="30" customHeight="1">
      <c r="A10" s="1" t="s">
        <v>28</v>
      </c>
      <c r="B10" s="12" t="e">
        <f>IRR(D16:I16)</f>
        <v>#NUM!</v>
      </c>
      <c r="C10" s="12">
        <f>IRR(D16:W16)</f>
        <v>0.1858888830888048</v>
      </c>
      <c r="F10" s="82">
        <v>0.1</v>
      </c>
      <c r="G10" s="87">
        <v>-33238362.919518892</v>
      </c>
      <c r="H10" s="82">
        <v>0.1</v>
      </c>
      <c r="I10" s="87">
        <v>22321337.828013916</v>
      </c>
    </row>
    <row r="11" spans="1:23" ht="32.25" customHeight="1">
      <c r="A11" s="1" t="s">
        <v>29</v>
      </c>
      <c r="B11" s="4">
        <f>NPV(B9,D16:I16)</f>
        <v>-35884470.411279947</v>
      </c>
      <c r="C11" s="4">
        <f>NPV($B$9,D16:W16)</f>
        <v>64774510.163551465</v>
      </c>
      <c r="F11" s="82">
        <v>0.15</v>
      </c>
      <c r="G11" s="87">
        <v>-30384420.437790383</v>
      </c>
      <c r="H11" s="82">
        <f>F11</f>
        <v>0.15</v>
      </c>
      <c r="I11" s="87">
        <v>16610345.505649196</v>
      </c>
    </row>
    <row r="12" spans="1:23" ht="29.5">
      <c r="A12" s="1" t="s">
        <v>26</v>
      </c>
      <c r="B12" s="12">
        <f>IRR(D17:I17)</f>
        <v>0.50608122872656902</v>
      </c>
      <c r="C12" s="12">
        <f>IRR(D17:W17)</f>
        <v>0.70497082076958906</v>
      </c>
      <c r="F12" s="82">
        <v>0.2</v>
      </c>
      <c r="G12" s="87">
        <v>-27940597.17729326</v>
      </c>
      <c r="H12" s="82">
        <v>0.15</v>
      </c>
      <c r="I12" s="87">
        <v>16610345.505649196</v>
      </c>
    </row>
    <row r="13" spans="1:23" ht="29.5">
      <c r="A13" s="1" t="s">
        <v>27</v>
      </c>
      <c r="B13" s="4">
        <f>NPV(B9,D17:I17)</f>
        <v>28183834.238810729</v>
      </c>
      <c r="C13" s="4">
        <f>NPV($B$9,D17:W17)</f>
        <v>324510129.69689345</v>
      </c>
      <c r="F13" s="83">
        <v>0.2</v>
      </c>
      <c r="G13" s="89">
        <v>-27940597.17729326</v>
      </c>
      <c r="H13" s="83">
        <v>0.2</v>
      </c>
      <c r="I13" s="89">
        <v>12238675.670786303</v>
      </c>
    </row>
    <row r="15" spans="1:23" ht="33" customHeight="1">
      <c r="A15" s="32" t="s">
        <v>128</v>
      </c>
      <c r="B15" s="33" t="s">
        <v>62</v>
      </c>
      <c r="C15" s="34" t="s">
        <v>129</v>
      </c>
      <c r="D15" s="29" t="s">
        <v>64</v>
      </c>
      <c r="E15" s="30" t="s">
        <v>65</v>
      </c>
      <c r="F15" s="30" t="s">
        <v>66</v>
      </c>
      <c r="G15" s="30" t="s">
        <v>67</v>
      </c>
      <c r="H15" s="30" t="s">
        <v>68</v>
      </c>
      <c r="I15" s="30" t="s">
        <v>69</v>
      </c>
      <c r="J15" s="30" t="s">
        <v>70</v>
      </c>
      <c r="K15" s="30" t="s">
        <v>71</v>
      </c>
      <c r="L15" s="30" t="s">
        <v>72</v>
      </c>
      <c r="M15" s="31" t="s">
        <v>73</v>
      </c>
      <c r="N15" s="30" t="s">
        <v>74</v>
      </c>
      <c r="O15" s="31" t="s">
        <v>75</v>
      </c>
      <c r="P15" s="30" t="s">
        <v>76</v>
      </c>
      <c r="Q15" s="31" t="s">
        <v>77</v>
      </c>
      <c r="R15" s="30" t="s">
        <v>78</v>
      </c>
      <c r="S15" s="31" t="s">
        <v>79</v>
      </c>
      <c r="T15" s="30" t="s">
        <v>80</v>
      </c>
      <c r="U15" s="31" t="s">
        <v>81</v>
      </c>
      <c r="V15" s="30" t="s">
        <v>82</v>
      </c>
      <c r="W15" s="31" t="s">
        <v>83</v>
      </c>
    </row>
    <row r="16" spans="1:23">
      <c r="A16" s="2" t="s">
        <v>84</v>
      </c>
      <c r="B16" s="4">
        <f>SUM(D16:I16)</f>
        <v>-40619939.428990826</v>
      </c>
      <c r="C16" s="6">
        <f>SUM(D16:M16)</f>
        <v>72948321.53251636</v>
      </c>
      <c r="D16" s="6">
        <f>'Annex 3 Economic Analysis'!D15*(1-$B$4)</f>
        <v>-14203050.295524793</v>
      </c>
      <c r="E16" s="6">
        <f>'Annex 3 Economic Analysis'!E15*(1-$B$4)</f>
        <v>-13067406.943584545</v>
      </c>
      <c r="F16" s="6">
        <f>'Annex 3 Economic Analysis'!F15*(1-$B$4)</f>
        <v>-7652167.4565842161</v>
      </c>
      <c r="G16" s="6">
        <f>'Annex 3 Economic Analysis'!G15*(1-$B$4)</f>
        <v>-4051064.048825576</v>
      </c>
      <c r="H16" s="6">
        <f>'Annex 3 Economic Analysis'!H15*(1-$B$4)</f>
        <v>-1445693.4625381101</v>
      </c>
      <c r="I16" s="6">
        <f>'Annex 3 Economic Analysis'!I15*(1-$B$4)</f>
        <v>-200557.22193358932</v>
      </c>
      <c r="J16" s="6">
        <f>'Annex 3 Economic Analysis'!J15*(1-$B$4)</f>
        <v>5087240.3051040722</v>
      </c>
      <c r="K16" s="6">
        <f>'Annex 3 Economic Analysis'!K15*(1-$B$4)</f>
        <v>5610041.4988083877</v>
      </c>
      <c r="L16" s="6">
        <f>'Annex 3 Economic Analysis'!L15*(1-$B$4)</f>
        <v>6132842.6925127152</v>
      </c>
      <c r="M16" s="6">
        <f>'Annex 3 Economic Analysis'!M15*(1-$B$4)</f>
        <v>96738136.465082005</v>
      </c>
      <c r="N16" s="6">
        <f>'Annex 3 Economic Analysis'!N15*(1-$B$4)</f>
        <v>7178445.0799213629</v>
      </c>
      <c r="O16" s="6">
        <f>'Annex 3 Economic Analysis'!O15*(1-$B$4)</f>
        <v>7178445.0799213629</v>
      </c>
      <c r="P16" s="6">
        <f>'Annex 3 Economic Analysis'!P15*(1-$B$4)</f>
        <v>7701246.2736256858</v>
      </c>
      <c r="Q16" s="6">
        <f>'Annex 3 Economic Analysis'!Q15*(1-$B$4)</f>
        <v>8224047.4673300153</v>
      </c>
      <c r="R16" s="6">
        <f>'Annex 3 Economic Analysis'!R15*(1-$B$4)</f>
        <v>8746848.6610343382</v>
      </c>
      <c r="S16" s="6">
        <f>'Annex 3 Economic Analysis'!S15*(1-$B$4)</f>
        <v>9269649.8547386639</v>
      </c>
      <c r="T16" s="6">
        <f>'Annex 3 Economic Analysis'!T15*(1-$B$4)</f>
        <v>9792451.0484429803</v>
      </c>
      <c r="U16" s="6">
        <f>'Annex 3 Economic Analysis'!U15*(1-$B$4)</f>
        <v>10315252.24214731</v>
      </c>
      <c r="V16" s="6">
        <f>'Annex 3 Economic Analysis'!V15*(1-$B$4)</f>
        <v>10838053.435851637</v>
      </c>
      <c r="W16" s="6">
        <f>'Annex 3 Economic Analysis'!W15*(1-$B$4)</f>
        <v>10838053.435851637</v>
      </c>
    </row>
    <row r="17" spans="1:23">
      <c r="A17" s="2" t="s">
        <v>85</v>
      </c>
      <c r="B17" s="4">
        <f>SUM(D17:I17)</f>
        <v>39990860.571009174</v>
      </c>
      <c r="C17" s="6">
        <f>SUM(D17:M17)</f>
        <v>379269361.53251636</v>
      </c>
      <c r="D17" s="6">
        <f>'Annex 3 Economic Analysis'!D16*(1-$B$4)</f>
        <v>-14203050.295524793</v>
      </c>
      <c r="E17" s="6">
        <f>'Annex 3 Economic Analysis'!E16*(1-$B$4)</f>
        <v>3054753.0564154554</v>
      </c>
      <c r="F17" s="6">
        <f>'Annex 3 Economic Analysis'!F16*(1-$B$4)</f>
        <v>8469992.543415783</v>
      </c>
      <c r="G17" s="6">
        <f>'Annex 3 Economic Analysis'!G16*(1-$B$4)</f>
        <v>12071095.951174427</v>
      </c>
      <c r="H17" s="6">
        <f>'Annex 3 Economic Analysis'!H16*(1-$B$4)</f>
        <v>14676466.537461892</v>
      </c>
      <c r="I17" s="6">
        <f>'Annex 3 Economic Analysis'!I16*(1-$B$4)</f>
        <v>15921602.778066412</v>
      </c>
      <c r="J17" s="6">
        <f>'Annex 3 Economic Analysis'!J16*(1-$B$4)</f>
        <v>21209400.305104073</v>
      </c>
      <c r="K17" s="6">
        <f>'Annex 3 Economic Analysis'!K16*(1-$B$4)</f>
        <v>21732201.498808388</v>
      </c>
      <c r="L17" s="6">
        <f>'Annex 3 Economic Analysis'!L16*(1-$B$4)</f>
        <v>22255002.692512713</v>
      </c>
      <c r="M17" s="6">
        <f>'Annex 3 Economic Analysis'!M16*(1-$B$4)</f>
        <v>274081896.46508199</v>
      </c>
      <c r="N17" s="6">
        <f>'Annex 3 Economic Analysis'!N16*(1-$B$4)</f>
        <v>23300605.079921365</v>
      </c>
      <c r="O17" s="6">
        <f>'Annex 3 Economic Analysis'!O16*(1-$B$4)</f>
        <v>23300605.079921365</v>
      </c>
      <c r="P17" s="6">
        <f>'Annex 3 Economic Analysis'!P16*(1-$B$4)</f>
        <v>23823406.273625687</v>
      </c>
      <c r="Q17" s="6">
        <f>'Annex 3 Economic Analysis'!Q16*(1-$B$4)</f>
        <v>24346207.467330016</v>
      </c>
      <c r="R17" s="6">
        <f>'Annex 3 Economic Analysis'!R16*(1-$B$4)</f>
        <v>24869008.661034338</v>
      </c>
      <c r="S17" s="6">
        <f>'Annex 3 Economic Analysis'!S16*(1-$B$4)</f>
        <v>25391809.854738664</v>
      </c>
      <c r="T17" s="6">
        <f>'Annex 3 Economic Analysis'!T16*(1-$B$4)</f>
        <v>25914611.048442982</v>
      </c>
      <c r="U17" s="6">
        <f>'Annex 3 Economic Analysis'!U16*(1-$B$4)</f>
        <v>26437412.242147312</v>
      </c>
      <c r="V17" s="6">
        <f>'Annex 3 Economic Analysis'!V16*(1-$B$4)</f>
        <v>26960213.435851637</v>
      </c>
      <c r="W17" s="6">
        <f>'Annex 3 Economic Analysis'!W16*(1-$B$4)</f>
        <v>26960213.435851637</v>
      </c>
    </row>
    <row r="19" spans="1:23" s="90" customFormat="1"/>
    <row r="21" spans="1:23" ht="16" customHeight="1">
      <c r="A21" s="41" t="s">
        <v>130</v>
      </c>
      <c r="B21" s="42" t="s">
        <v>23</v>
      </c>
      <c r="C21" s="42" t="s">
        <v>131</v>
      </c>
    </row>
    <row r="22" spans="1:23">
      <c r="A22" s="11" t="s">
        <v>25</v>
      </c>
      <c r="B22" s="80">
        <f>C2</f>
        <v>0.11</v>
      </c>
      <c r="C22" s="80">
        <f>C2</f>
        <v>0.11</v>
      </c>
    </row>
    <row r="23" spans="1:23">
      <c r="A23" s="1" t="s">
        <v>28</v>
      </c>
      <c r="B23" s="12" t="e">
        <f>IRR(D29:I29)</f>
        <v>#NUM!</v>
      </c>
      <c r="C23" s="12">
        <f>IRR(D29:W29)</f>
        <v>0.14661290178965114</v>
      </c>
    </row>
    <row r="24" spans="1:23">
      <c r="A24" s="1" t="s">
        <v>29</v>
      </c>
      <c r="B24" s="4">
        <f>NPV(B22,D29:I29)</f>
        <v>-35903514.89917478</v>
      </c>
      <c r="C24" s="4">
        <f>NPV($B$9,D29:W29)</f>
        <v>45464973.425491169</v>
      </c>
    </row>
    <row r="25" spans="1:23" ht="29.5">
      <c r="A25" s="1" t="s">
        <v>26</v>
      </c>
      <c r="B25" s="12">
        <f>IRR(D30:I30)</f>
        <v>0.11451591610974399</v>
      </c>
      <c r="C25" s="12">
        <f>IRR(D30:W30)</f>
        <v>0.44968465163163418</v>
      </c>
    </row>
    <row r="26" spans="1:23" ht="29.5">
      <c r="A26" s="1" t="s">
        <v>27</v>
      </c>
      <c r="B26" s="4">
        <f>NPV(B22,D30:I30)</f>
        <v>301656.33064589824</v>
      </c>
      <c r="C26" s="4">
        <f>NPV($B$9,D30:W30)</f>
        <v>261190916.12223846</v>
      </c>
    </row>
    <row r="28" spans="1:23" ht="29.5">
      <c r="A28" s="69" t="s">
        <v>132</v>
      </c>
      <c r="B28" s="42" t="s">
        <v>23</v>
      </c>
      <c r="C28" s="43" t="s">
        <v>129</v>
      </c>
      <c r="D28" s="44" t="s">
        <v>64</v>
      </c>
      <c r="E28" s="45" t="s">
        <v>65</v>
      </c>
      <c r="F28" s="45" t="s">
        <v>66</v>
      </c>
      <c r="G28" s="45" t="s">
        <v>67</v>
      </c>
      <c r="H28" s="45" t="s">
        <v>68</v>
      </c>
      <c r="I28" s="45" t="s">
        <v>69</v>
      </c>
      <c r="J28" s="45" t="s">
        <v>70</v>
      </c>
      <c r="K28" s="45" t="s">
        <v>71</v>
      </c>
      <c r="L28" s="45" t="s">
        <v>72</v>
      </c>
      <c r="M28" s="46" t="s">
        <v>73</v>
      </c>
      <c r="N28" s="45" t="s">
        <v>74</v>
      </c>
      <c r="O28" s="45" t="s">
        <v>75</v>
      </c>
      <c r="P28" s="46" t="s">
        <v>76</v>
      </c>
      <c r="Q28" s="45" t="s">
        <v>77</v>
      </c>
      <c r="R28" s="45" t="s">
        <v>78</v>
      </c>
      <c r="S28" s="46" t="s">
        <v>79</v>
      </c>
      <c r="T28" s="45" t="s">
        <v>80</v>
      </c>
      <c r="U28" s="45" t="s">
        <v>81</v>
      </c>
      <c r="V28" s="46" t="s">
        <v>82</v>
      </c>
      <c r="W28" s="45" t="s">
        <v>83</v>
      </c>
    </row>
    <row r="29" spans="1:23">
      <c r="A29" s="2" t="s">
        <v>84</v>
      </c>
      <c r="B29" s="4">
        <f>SUM(D29:I29)</f>
        <v>-45665878.786351517</v>
      </c>
      <c r="C29" s="6">
        <f>SUM(D29:M29)</f>
        <v>-26410771.539309088</v>
      </c>
      <c r="D29" s="6">
        <f>'Annex 3 Economic Analysis'!D71</f>
        <v>-10720999</v>
      </c>
      <c r="E29" s="6">
        <f>'Annex 3 Economic Analysis'!E71+'Annex 3 Economic Analysis'!D31*(1-$C$4)</f>
        <v>-16714011.765972313</v>
      </c>
      <c r="F29" s="6">
        <f>'Annex 3 Economic Analysis'!F71+'Annex 3 Economic Analysis'!E31*(1-$C$4)</f>
        <v>-11746688.64922609</v>
      </c>
      <c r="G29" s="6">
        <f>'Annex 3 Economic Analysis'!G71+'Annex 3 Economic Analysis'!F31*(1-$C$4)</f>
        <v>-4252523.1109257936</v>
      </c>
      <c r="H29" s="6">
        <f>'Annex 3 Economic Analysis'!H71+'Annex 3 Economic Analysis'!G31*(1-$C$4)</f>
        <v>-1632524.7439430184</v>
      </c>
      <c r="I29" s="6">
        <f>'Annex 3 Economic Analysis'!I71+'Annex 3 Economic Analysis'!H31*(1-$C$4)</f>
        <v>-599131.51628429908</v>
      </c>
      <c r="J29" s="6">
        <f>'Annex 3 Economic Analysis'!J71+'Annex 3 Economic Analysis'!I31*(1-$C$4)</f>
        <v>4107995.2002597693</v>
      </c>
      <c r="K29" s="6">
        <f>'Annex 3 Economic Analysis'!K71+'Annex 3 Economic Analysis'!J31*(1-$C$4)</f>
        <v>4578516.2745936653</v>
      </c>
      <c r="L29" s="6">
        <f>'Annex 3 Economic Analysis'!L71+'Annex 3 Economic Analysis'!K31*(1-$C$4)</f>
        <v>5049037.3489275491</v>
      </c>
      <c r="M29" s="6">
        <f>'Annex 3 Economic Analysis'!M71+'Annex 3 Economic Analysis'!L31*(1-$C$4)</f>
        <v>5519558.4232614441</v>
      </c>
      <c r="N29" s="6">
        <f>'Annex 3 Economic Analysis'!N71+'Annex 3 Economic Analysis'!M31*(1-$C$4)</f>
        <v>87064322.818573803</v>
      </c>
      <c r="O29" s="6">
        <f>'Annex 3 Economic Analysis'!O71+'Annex 3 Economic Analysis'!N31*(1-$C$4)</f>
        <v>6460600.5719292266</v>
      </c>
      <c r="P29" s="6">
        <f>'Annex 3 Economic Analysis'!P71+'Annex 3 Economic Analysis'!O31*(1-$C$4)</f>
        <v>6460600.5719292266</v>
      </c>
      <c r="Q29" s="6">
        <f>'Annex 3 Economic Analysis'!Q71+'Annex 3 Economic Analysis'!P31*(1-$C$4)</f>
        <v>6931121.646263117</v>
      </c>
      <c r="R29" s="6">
        <f>'Annex 3 Economic Analysis'!R71+'Annex 3 Economic Analysis'!Q31*(1-$C$4)</f>
        <v>7401642.7205970138</v>
      </c>
      <c r="S29" s="6">
        <f>'Annex 3 Economic Analysis'!S71+'Annex 3 Economic Analysis'!R31*(1-$C$4)</f>
        <v>7872163.7949309042</v>
      </c>
      <c r="T29" s="6">
        <f>'Annex 3 Economic Analysis'!T71+'Annex 3 Economic Analysis'!S31*(1-$C$4)</f>
        <v>8342684.8692647973</v>
      </c>
      <c r="U29" s="6">
        <f>'Annex 3 Economic Analysis'!U71+'Annex 3 Economic Analysis'!T31*(1-$C$4)</f>
        <v>8813205.9435986821</v>
      </c>
      <c r="V29" s="6">
        <f>'Annex 3 Economic Analysis'!V71+'Annex 3 Economic Analysis'!U31*(1-$C$4)</f>
        <v>9283727.0179325789</v>
      </c>
      <c r="W29" s="6">
        <f>'Annex 3 Economic Analysis'!W71+'Annex 3 Economic Analysis'!V31*(1-$C$4)</f>
        <v>9754248.0922664739</v>
      </c>
    </row>
    <row r="30" spans="1:23">
      <c r="A30" s="2" t="s">
        <v>85</v>
      </c>
      <c r="B30" s="4">
        <f>SUM(D30:I30)</f>
        <v>11479786.546981826</v>
      </c>
      <c r="C30" s="6">
        <f>SUM(D30:M30)</f>
        <v>88774669.794024259</v>
      </c>
      <c r="D30" s="6">
        <f>'Annex 3 Economic Analysis'!D71</f>
        <v>-10720999</v>
      </c>
      <c r="E30" s="75">
        <f>'Annex 3 Economic Analysis'!E21+'Annex 3 Economic Analysis'!D38*(1-$C$4)</f>
        <v>-15968853.099305646</v>
      </c>
      <c r="F30" s="75">
        <f>'Annex 3 Economic Analysis'!F21+'Annex 3 Economic Analysis'!E38*(1-$C$4)</f>
        <v>3112357.0174405761</v>
      </c>
      <c r="G30" s="75">
        <f>'Annex 3 Economic Analysis'!G21+'Annex 3 Economic Analysis'!F38*(1-$C$4)</f>
        <v>9593266.5557408743</v>
      </c>
      <c r="H30" s="75">
        <f>'Annex 3 Economic Analysis'!H21+'Annex 3 Economic Analysis'!G38*(1-$C$4)</f>
        <v>12101252.922723651</v>
      </c>
      <c r="I30" s="75">
        <f>'Annex 3 Economic Analysis'!I21+'Annex 3 Economic Analysis'!H38*(1-$C$4)</f>
        <v>13362762.15038237</v>
      </c>
      <c r="J30" s="75">
        <f>'Annex 3 Economic Analysis'!J21+'Annex 3 Economic Analysis'!I38*(1-$C$4)</f>
        <v>18617939.200259771</v>
      </c>
      <c r="K30" s="75">
        <f>'Annex 3 Economic Analysis'!K21+'Annex 3 Economic Analysis'!J38*(1-$C$4)</f>
        <v>19088460.274593666</v>
      </c>
      <c r="L30" s="75">
        <f>'Annex 3 Economic Analysis'!L21+'Annex 3 Economic Analysis'!K38*(1-$C$4)</f>
        <v>19558981.34892755</v>
      </c>
      <c r="M30" s="75">
        <f>'Annex 3 Economic Analysis'!M21+'Annex 3 Economic Analysis'!L38*(1-$C$4)</f>
        <v>20029502.423261441</v>
      </c>
      <c r="N30" s="75">
        <f>'Annex 3 Economic Analysis'!N21+'Annex 3 Economic Analysis'!M38*(1-$C$4)</f>
        <v>246673706.8185738</v>
      </c>
      <c r="O30" s="75">
        <f>'Annex 3 Economic Analysis'!O21+'Annex 3 Economic Analysis'!N38*(1-$C$4)</f>
        <v>20970544.571929228</v>
      </c>
      <c r="P30" s="75">
        <f>'Annex 3 Economic Analysis'!P21+'Annex 3 Economic Analysis'!O38*(1-$C$4)</f>
        <v>20970544.571929228</v>
      </c>
      <c r="Q30" s="75">
        <f>'Annex 3 Economic Analysis'!Q21+'Annex 3 Economic Analysis'!P38*(1-$C$4)</f>
        <v>21441065.646263119</v>
      </c>
      <c r="R30" s="75">
        <f>'Annex 3 Economic Analysis'!R21+'Annex 3 Economic Analysis'!Q38*(1-$C$4)</f>
        <v>21911586.720597014</v>
      </c>
      <c r="S30" s="75">
        <f>'Annex 3 Economic Analysis'!S21+'Annex 3 Economic Analysis'!R38*(1-$C$4)</f>
        <v>22382107.794930905</v>
      </c>
      <c r="T30" s="75">
        <f>'Annex 3 Economic Analysis'!T21+'Annex 3 Economic Analysis'!S38*(1-$C$4)</f>
        <v>22852628.869264796</v>
      </c>
      <c r="U30" s="75">
        <f>'Annex 3 Economic Analysis'!U21+'Annex 3 Economic Analysis'!T38*(1-$C$4)</f>
        <v>23323149.943598684</v>
      </c>
      <c r="V30" s="75">
        <f>'Annex 3 Economic Analysis'!V21+'Annex 3 Economic Analysis'!U38*(1-$C$4)</f>
        <v>23793671.017932583</v>
      </c>
      <c r="W30" s="75">
        <f>'Annex 3 Economic Analysis'!W21+'Annex 3 Economic Analysis'!V38*(1-$C$4)</f>
        <v>24264192.092266474</v>
      </c>
    </row>
    <row r="34" spans="1:23">
      <c r="A34" s="47" t="s">
        <v>133</v>
      </c>
      <c r="B34" s="48" t="s">
        <v>134</v>
      </c>
      <c r="C34" s="48" t="s">
        <v>131</v>
      </c>
    </row>
    <row r="35" spans="1:23">
      <c r="A35" s="11" t="s">
        <v>25</v>
      </c>
      <c r="B35" s="80">
        <f>D2</f>
        <v>0.16</v>
      </c>
      <c r="C35" s="54">
        <f>D2</f>
        <v>0.16</v>
      </c>
    </row>
    <row r="36" spans="1:23">
      <c r="A36" s="1" t="s">
        <v>28</v>
      </c>
      <c r="B36" s="12" t="e">
        <f>IRR(D42:I42)</f>
        <v>#NUM!</v>
      </c>
      <c r="C36" s="12">
        <f>IRR(D42:W42)</f>
        <v>0.11573139832665102</v>
      </c>
    </row>
    <row r="37" spans="1:23">
      <c r="A37" s="1" t="s">
        <v>29</v>
      </c>
      <c r="B37" s="4">
        <f>NPV(B35,D42:I42)</f>
        <v>-33888772.07388255</v>
      </c>
      <c r="C37" s="4">
        <f>NPV($B$9,D42:W42)</f>
        <v>28728717.133486226</v>
      </c>
      <c r="H37" t="s">
        <v>135</v>
      </c>
    </row>
    <row r="38" spans="1:23" ht="29.5">
      <c r="A38" s="1" t="s">
        <v>26</v>
      </c>
      <c r="B38" s="12">
        <f>IRR(D43:I43)</f>
        <v>-0.10065345277823357</v>
      </c>
      <c r="C38" s="12">
        <f>IRR(D43:W43)</f>
        <v>0.33607880964388626</v>
      </c>
    </row>
    <row r="39" spans="1:23" ht="29.5">
      <c r="A39" s="1" t="s">
        <v>27</v>
      </c>
      <c r="B39" s="4">
        <f>NPV(B35,D43:I43)</f>
        <v>-15330922.986119557</v>
      </c>
      <c r="C39" s="4">
        <f>NPV($B$9,D43:W43)</f>
        <v>206286616.88455606</v>
      </c>
    </row>
    <row r="41" spans="1:23" ht="29.5">
      <c r="A41" s="68" t="s">
        <v>136</v>
      </c>
      <c r="B41" s="49" t="s">
        <v>62</v>
      </c>
      <c r="C41" s="50" t="s">
        <v>129</v>
      </c>
      <c r="D41" s="51" t="s">
        <v>64</v>
      </c>
      <c r="E41" s="52" t="s">
        <v>65</v>
      </c>
      <c r="F41" s="52" t="s">
        <v>66</v>
      </c>
      <c r="G41" s="52" t="s">
        <v>67</v>
      </c>
      <c r="H41" s="52" t="s">
        <v>68</v>
      </c>
      <c r="I41" s="52" t="s">
        <v>69</v>
      </c>
      <c r="J41" s="52" t="s">
        <v>70</v>
      </c>
      <c r="K41" s="52" t="s">
        <v>71</v>
      </c>
      <c r="L41" s="52" t="s">
        <v>72</v>
      </c>
      <c r="M41" s="53" t="s">
        <v>73</v>
      </c>
      <c r="N41" s="52" t="s">
        <v>74</v>
      </c>
      <c r="O41" s="52" t="s">
        <v>75</v>
      </c>
      <c r="P41" s="53" t="s">
        <v>76</v>
      </c>
      <c r="Q41" s="52" t="s">
        <v>77</v>
      </c>
      <c r="R41" s="52" t="s">
        <v>78</v>
      </c>
      <c r="S41" s="53" t="s">
        <v>79</v>
      </c>
      <c r="T41" s="52" t="s">
        <v>80</v>
      </c>
      <c r="U41" s="52" t="s">
        <v>81</v>
      </c>
      <c r="V41" s="53" t="s">
        <v>82</v>
      </c>
      <c r="W41" s="52" t="s">
        <v>83</v>
      </c>
    </row>
    <row r="42" spans="1:23">
      <c r="A42" s="2" t="s">
        <v>84</v>
      </c>
      <c r="B42" s="4">
        <f>SUM(D42:H42)</f>
        <v>-47863420.356554843</v>
      </c>
      <c r="C42" s="6">
        <f>SUM(D42:M42)</f>
        <v>-33938002.300062701</v>
      </c>
      <c r="D42" s="6">
        <f>'Annex 3 Economic Analysis'!D71</f>
        <v>-10720999</v>
      </c>
      <c r="E42" s="6">
        <f>'Annex 3 Economic Analysis'!E71</f>
        <v>-12775466</v>
      </c>
      <c r="F42" s="75">
        <f>'Annex 3 Economic Analysis'!F71+'Annex 3 Economic Analysis'!D31*(1-$D$4)</f>
        <v>-14314228.569753166</v>
      </c>
      <c r="G42" s="75">
        <f>'Annex 3 Economic Analysis'!G71+'Annex 3 Economic Analysis'!E31*(1-$D$4)</f>
        <v>-7613029.6882009683</v>
      </c>
      <c r="H42" s="75">
        <f>'Annex 3 Economic Analysis'!H71+'Annex 3 Economic Analysis'!F31*(1-$D$4)</f>
        <v>-2439697.0986007056</v>
      </c>
      <c r="I42" s="75">
        <f>'Annex 3 Economic Analysis'!I71+'Annex 3 Economic Analysis'!G31*(1-$D$4)</f>
        <v>-1499793.7723937943</v>
      </c>
      <c r="J42" s="75">
        <f>'Annex 3 Economic Analysis'!J71+'Annex 3 Economic Analysis'!H31*(1-$D$4)</f>
        <v>3215835.0966361784</v>
      </c>
      <c r="K42" s="75">
        <f>'Annex 3 Economic Analysis'!K71+'Annex 3 Economic Analysis'!I31*(1-$D$4)</f>
        <v>3651551.289119795</v>
      </c>
      <c r="L42" s="75">
        <f>'Annex 3 Economic Analysis'!L71+'Annex 3 Economic Analysis'!J31*(1-$D$4)</f>
        <v>4069792.2440832579</v>
      </c>
      <c r="M42" s="75">
        <f>'Annex 3 Economic Analysis'!M71+'Annex 3 Economic Analysis'!K31*(1-$D$4)</f>
        <v>4488033.1990467105</v>
      </c>
      <c r="N42" s="75">
        <f>'Annex 3 Economic Analysis'!N71+'Annex 3 Economic Analysis'!L31*(1-$D$4)</f>
        <v>4906274.154010172</v>
      </c>
      <c r="O42" s="75">
        <f>'Annex 3 Economic Analysis'!O71+'Annex 3 Economic Analysis'!M31*(1-$D$4)</f>
        <v>77390509.172065601</v>
      </c>
      <c r="P42" s="75">
        <f>'Annex 3 Economic Analysis'!P71+'Annex 3 Economic Analysis'!N31*(1-$D$4)</f>
        <v>5742756.0639370903</v>
      </c>
      <c r="Q42" s="75">
        <f>'Annex 3 Economic Analysis'!Q71+'Annex 3 Economic Analysis'!O31*(1-$D$4)</f>
        <v>5742756.0639370903</v>
      </c>
      <c r="R42" s="75">
        <f>'Annex 3 Economic Analysis'!R71+'Annex 3 Economic Analysis'!P31*(1-$D$4)</f>
        <v>6160997.018900549</v>
      </c>
      <c r="S42" s="75">
        <f>'Annex 3 Economic Analysis'!S71+'Annex 3 Economic Analysis'!Q31*(1-$D$4)</f>
        <v>6579237.9738640124</v>
      </c>
      <c r="T42" s="75">
        <f>'Annex 3 Economic Analysis'!T71+'Annex 3 Economic Analysis'!R31*(1-$D$4)</f>
        <v>6997478.9288274711</v>
      </c>
      <c r="U42" s="75">
        <f>'Annex 3 Economic Analysis'!U71+'Annex 3 Economic Analysis'!S31*(1-$D$4)</f>
        <v>7415719.8837909317</v>
      </c>
      <c r="V42" s="75">
        <f>'Annex 3 Economic Analysis'!V71+'Annex 3 Economic Analysis'!T31*(1-$D$4)</f>
        <v>7833960.8387543848</v>
      </c>
      <c r="W42" s="75">
        <f>'Annex 3 Economic Analysis'!W71+'Annex 3 Economic Analysis'!U31*(1-$D$4)</f>
        <v>8252201.7937178481</v>
      </c>
    </row>
    <row r="43" spans="1:23">
      <c r="A43" s="2" t="s">
        <v>85</v>
      </c>
      <c r="B43" s="4">
        <f>SUM(D43:H43)</f>
        <v>-22067964.356554843</v>
      </c>
      <c r="C43" s="6">
        <f>SUM(D43:M43)</f>
        <v>56346093.699937314</v>
      </c>
      <c r="D43" s="6">
        <f>'Annex 3 Economic Analysis'!D71</f>
        <v>-10720999</v>
      </c>
      <c r="E43" s="6">
        <f>'Annex 3 Economic Analysis'!E71</f>
        <v>-12775466</v>
      </c>
      <c r="F43" s="75">
        <f>'Annex 3 Economic Analysis'!F71+'Annex 3 Economic Analysis'!D38*(1-$D$4)</f>
        <v>-14314228.569753166</v>
      </c>
      <c r="G43" s="75">
        <f>'Annex 3 Economic Analysis'!G71+'Annex 3 Economic Analysis'!E38*(1-$D$4)</f>
        <v>5284698.3117990326</v>
      </c>
      <c r="H43" s="75">
        <f>'Annex 3 Economic Analysis'!H71+'Annex 3 Economic Analysis'!F38*(1-$D$4)</f>
        <v>10458030.901399294</v>
      </c>
      <c r="I43" s="75">
        <f>'Annex 3 Economic Analysis'!I71+'Annex 3 Economic Analysis'!G38*(1-$D$4)</f>
        <v>11397934.227606207</v>
      </c>
      <c r="J43" s="75">
        <f>'Annex 3 Economic Analysis'!J71+'Annex 3 Economic Analysis'!H38*(1-$D$4)</f>
        <v>16113563.09663618</v>
      </c>
      <c r="K43" s="75">
        <f>'Annex 3 Economic Analysis'!K71+'Annex 3 Economic Analysis'!I38*(1-$D$4)</f>
        <v>16549279.289119795</v>
      </c>
      <c r="L43" s="75">
        <f>'Annex 3 Economic Analysis'!L71+'Annex 3 Economic Analysis'!J38*(1-$D$4)</f>
        <v>16967520.244083259</v>
      </c>
      <c r="M43" s="75">
        <f>'Annex 3 Economic Analysis'!M71+'Annex 3 Economic Analysis'!K38*(1-$D$4)</f>
        <v>17385761.199046712</v>
      </c>
      <c r="N43" s="75">
        <f>'Annex 3 Economic Analysis'!N71+'Annex 3 Economic Analysis'!L38*(1-$D$4)</f>
        <v>17804002.154010173</v>
      </c>
      <c r="O43" s="75">
        <f>'Annex 3 Economic Analysis'!O71+'Annex 3 Economic Analysis'!M38*(1-$D$4)</f>
        <v>219265517.17206562</v>
      </c>
      <c r="P43" s="75">
        <f>'Annex 3 Economic Analysis'!P71+'Annex 3 Economic Analysis'!N38*(1-$D$4)</f>
        <v>18640484.063937094</v>
      </c>
      <c r="Q43" s="75">
        <f>'Annex 3 Economic Analysis'!Q71+'Annex 3 Economic Analysis'!O38*(1-$D$4)</f>
        <v>18640484.063937094</v>
      </c>
      <c r="R43" s="75">
        <f>'Annex 3 Economic Analysis'!R71+'Annex 3 Economic Analysis'!P38*(1-$D$4)</f>
        <v>19058725.018900551</v>
      </c>
      <c r="S43" s="75">
        <f>'Annex 3 Economic Analysis'!S71+'Annex 3 Economic Analysis'!Q38*(1-$D$4)</f>
        <v>19476965.973864015</v>
      </c>
      <c r="T43" s="75">
        <f>'Annex 3 Economic Analysis'!T71+'Annex 3 Economic Analysis'!R38*(1-$D$4)</f>
        <v>19895206.928827472</v>
      </c>
      <c r="U43" s="75">
        <f>'Annex 3 Economic Analysis'!U71+'Annex 3 Economic Analysis'!S38*(1-$D$4)</f>
        <v>20313447.883790933</v>
      </c>
      <c r="V43" s="75">
        <f>'Annex 3 Economic Analysis'!V71+'Annex 3 Economic Analysis'!T38*(1-$D$4)</f>
        <v>20731688.838754386</v>
      </c>
      <c r="W43" s="75">
        <f>'Annex 3 Economic Analysis'!W71+'Annex 3 Economic Analysis'!U38*(1-$D$4)</f>
        <v>21149929.79371785</v>
      </c>
    </row>
  </sheetData>
  <mergeCells count="2">
    <mergeCell ref="H7:I7"/>
    <mergeCell ref="F7:G7"/>
  </mergeCells>
  <phoneticPr fontId="3" type="noConversion"/>
  <hyperlinks>
    <hyperlink ref="P2" location="ToC!A1" display="Home" xr:uid="{10133D52-DE52-4E47-9D6A-2CF73C7A4138}"/>
  </hyperlinks>
  <pageMargins left="0.25" right="0.25" top="0.75" bottom="0.75" header="0.3" footer="0.3"/>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DB64D-9454-48A4-8786-C6ECB2057BEC}">
  <sheetPr codeName="Sheet7">
    <tabColor theme="9"/>
    <pageSetUpPr fitToPage="1"/>
  </sheetPr>
  <dimension ref="A1:U132"/>
  <sheetViews>
    <sheetView zoomScaleNormal="100" workbookViewId="0">
      <selection sqref="A1:U129"/>
    </sheetView>
  </sheetViews>
  <sheetFormatPr defaultColWidth="9.1796875" defaultRowHeight="12.25"/>
  <cols>
    <col min="1" max="1" width="53" style="100" customWidth="1"/>
    <col min="2" max="2" width="10.5" style="100" bestFit="1" customWidth="1"/>
    <col min="3" max="3" width="9.1796875" style="100" customWidth="1"/>
    <col min="4" max="11" width="9.6796875" style="100" bestFit="1" customWidth="1"/>
    <col min="12" max="16384" width="9.1796875" style="100"/>
  </cols>
  <sheetData>
    <row r="1" spans="1:21" ht="48" customHeight="1">
      <c r="A1" s="98"/>
      <c r="B1" s="98"/>
      <c r="C1" s="98"/>
      <c r="D1" s="99" t="s">
        <v>137</v>
      </c>
      <c r="E1" s="186">
        <v>0.12</v>
      </c>
      <c r="M1" s="292" t="s">
        <v>8</v>
      </c>
    </row>
    <row r="2" spans="1:21">
      <c r="A2" s="101" t="s">
        <v>39</v>
      </c>
      <c r="B2" s="101" t="s">
        <v>64</v>
      </c>
      <c r="C2" s="101" t="s">
        <v>65</v>
      </c>
      <c r="D2" s="101" t="s">
        <v>66</v>
      </c>
      <c r="E2" s="101" t="s">
        <v>67</v>
      </c>
      <c r="F2" s="101" t="s">
        <v>68</v>
      </c>
      <c r="G2" s="101" t="s">
        <v>69</v>
      </c>
      <c r="H2" s="101" t="s">
        <v>70</v>
      </c>
      <c r="I2" s="101" t="s">
        <v>71</v>
      </c>
      <c r="J2" s="101" t="s">
        <v>72</v>
      </c>
      <c r="K2" s="101" t="s">
        <v>73</v>
      </c>
      <c r="L2" s="101" t="s">
        <v>74</v>
      </c>
      <c r="M2" s="101" t="s">
        <v>75</v>
      </c>
      <c r="N2" s="101" t="s">
        <v>76</v>
      </c>
      <c r="O2" s="101" t="s">
        <v>77</v>
      </c>
      <c r="P2" s="101" t="s">
        <v>78</v>
      </c>
      <c r="Q2" s="101" t="s">
        <v>79</v>
      </c>
      <c r="R2" s="101" t="s">
        <v>80</v>
      </c>
      <c r="S2" s="101" t="s">
        <v>81</v>
      </c>
      <c r="T2" s="101" t="s">
        <v>82</v>
      </c>
      <c r="U2" s="101" t="s">
        <v>83</v>
      </c>
    </row>
    <row r="3" spans="1:21">
      <c r="A3" s="102" t="s">
        <v>138</v>
      </c>
      <c r="B3" s="79">
        <f>'FA AgroParks'!E33</f>
        <v>0</v>
      </c>
      <c r="C3" s="79">
        <f>'FA AgroParks'!F33*$B$1</f>
        <v>0</v>
      </c>
      <c r="D3" s="79">
        <f>'FA AgroParks'!G33*$B$1</f>
        <v>0</v>
      </c>
      <c r="E3" s="79">
        <f>'FA AgroParks'!H33*$B$1</f>
        <v>0</v>
      </c>
      <c r="F3" s="79">
        <f>'FA AgroParks'!I33*$B$1</f>
        <v>0</v>
      </c>
      <c r="G3" s="79">
        <f>'FA AgroParks'!J33*$B$1</f>
        <v>0</v>
      </c>
      <c r="H3" s="79">
        <f>'FA AgroParks'!K33*$B$1</f>
        <v>0</v>
      </c>
      <c r="I3" s="79">
        <f>'FA AgroParks'!L33*$B$1</f>
        <v>0</v>
      </c>
      <c r="J3" s="79">
        <f>'FA AgroParks'!M33*$B$1</f>
        <v>0</v>
      </c>
      <c r="K3" s="79">
        <f>'FA AgroParks'!N33*$B$1</f>
        <v>0</v>
      </c>
      <c r="L3" s="79">
        <f>'FA AgroParks'!O33*$B$1</f>
        <v>0</v>
      </c>
      <c r="M3" s="79">
        <f>'FA AgroParks'!P33*$B$1</f>
        <v>0</v>
      </c>
      <c r="N3" s="79">
        <f>'FA AgroParks'!Q33*$B$1</f>
        <v>0</v>
      </c>
      <c r="O3" s="79">
        <f>'FA AgroParks'!R33*$B$1</f>
        <v>0</v>
      </c>
      <c r="P3" s="79">
        <f>'FA AgroParks'!S33*$B$1</f>
        <v>0</v>
      </c>
      <c r="Q3" s="79">
        <f>'FA AgroParks'!T33*$B$1</f>
        <v>0</v>
      </c>
      <c r="R3" s="79">
        <f>'FA AgroParks'!U33*$B$1</f>
        <v>0</v>
      </c>
      <c r="S3" s="79">
        <f>'FA AgroParks'!V33*$B$1</f>
        <v>0</v>
      </c>
      <c r="T3" s="79">
        <f>'FA AgroParks'!W33*$B$1</f>
        <v>0</v>
      </c>
      <c r="U3" s="79">
        <f>'FA AgroParks'!X33*$B$1</f>
        <v>0</v>
      </c>
    </row>
    <row r="4" spans="1:21">
      <c r="A4" s="102" t="s">
        <v>139</v>
      </c>
      <c r="B4" s="79">
        <f>'FA AgroParks'!E52</f>
        <v>-678850.62996535795</v>
      </c>
      <c r="C4" s="79">
        <f>'FA AgroParks'!F52</f>
        <v>-287850.62996535801</v>
      </c>
      <c r="D4" s="79">
        <f>'FA AgroParks'!G52</f>
        <v>-287850.62996535801</v>
      </c>
      <c r="E4" s="79">
        <f>'FA AgroParks'!H52</f>
        <v>-287850.62996535801</v>
      </c>
      <c r="F4" s="79">
        <f>'FA AgroParks'!I52</f>
        <v>-287850.62996535801</v>
      </c>
      <c r="G4" s="79">
        <f>'FA AgroParks'!J52</f>
        <v>-287850.62996535801</v>
      </c>
      <c r="H4" s="79">
        <f>'FA AgroParks'!K52</f>
        <v>4000</v>
      </c>
      <c r="I4" s="79">
        <f>'FA AgroParks'!L52</f>
        <v>4000</v>
      </c>
      <c r="J4" s="79">
        <f>'FA AgroParks'!M52</f>
        <v>4000</v>
      </c>
      <c r="K4" s="79">
        <f>'FA AgroParks'!N52</f>
        <v>4000</v>
      </c>
      <c r="L4" s="79">
        <f>'FA AgroParks'!O52</f>
        <v>4000</v>
      </c>
      <c r="M4" s="79">
        <f>'FA AgroParks'!P52</f>
        <v>4000</v>
      </c>
      <c r="N4" s="79">
        <f>'FA AgroParks'!Q52</f>
        <v>4000</v>
      </c>
      <c r="O4" s="79">
        <f>'FA AgroParks'!R52</f>
        <v>4000</v>
      </c>
      <c r="P4" s="79">
        <f>'FA AgroParks'!S52</f>
        <v>4000</v>
      </c>
      <c r="Q4" s="79">
        <f>'FA AgroParks'!T52</f>
        <v>4000</v>
      </c>
      <c r="R4" s="79">
        <f>'FA AgroParks'!U52</f>
        <v>4000</v>
      </c>
      <c r="S4" s="79">
        <f>'FA AgroParks'!V52</f>
        <v>4000</v>
      </c>
      <c r="T4" s="79">
        <f>'FA AgroParks'!W52</f>
        <v>4000</v>
      </c>
      <c r="U4" s="79">
        <f>'FA AgroParks'!X52</f>
        <v>4000</v>
      </c>
    </row>
    <row r="5" spans="1:21">
      <c r="A5" s="102" t="s">
        <v>140</v>
      </c>
      <c r="B5" s="79">
        <f>'FA AgroParks'!E90</f>
        <v>-729780.97519036988</v>
      </c>
      <c r="C5" s="79">
        <f>'FA AgroParks'!F90</f>
        <v>-338780.97519036982</v>
      </c>
      <c r="D5" s="79">
        <f>'FA AgroParks'!G90</f>
        <v>-338780.97519036982</v>
      </c>
      <c r="E5" s="79">
        <f>'FA AgroParks'!H90</f>
        <v>-338780.97519036982</v>
      </c>
      <c r="F5" s="79">
        <f>'FA AgroParks'!I90</f>
        <v>-338780.97519036982</v>
      </c>
      <c r="G5" s="79">
        <f>'FA AgroParks'!J90</f>
        <v>4000</v>
      </c>
      <c r="H5" s="79">
        <f>'FA AgroParks'!K90</f>
        <v>4000</v>
      </c>
      <c r="I5" s="79">
        <f>'FA AgroParks'!L90</f>
        <v>4000</v>
      </c>
      <c r="J5" s="79">
        <f>'FA AgroParks'!M90</f>
        <v>4000</v>
      </c>
      <c r="K5" s="79">
        <f>'FA AgroParks'!N90</f>
        <v>4000</v>
      </c>
      <c r="L5" s="79">
        <f>'FA AgroParks'!O90</f>
        <v>4000</v>
      </c>
      <c r="M5" s="79">
        <f>'FA AgroParks'!P90</f>
        <v>4000</v>
      </c>
      <c r="N5" s="79">
        <f>'FA AgroParks'!Q90</f>
        <v>4000</v>
      </c>
      <c r="O5" s="79">
        <f>'FA AgroParks'!R90</f>
        <v>4000</v>
      </c>
      <c r="P5" s="79">
        <f>'FA AgroParks'!S90</f>
        <v>4000</v>
      </c>
      <c r="Q5" s="79">
        <f>'FA AgroParks'!T90</f>
        <v>4000</v>
      </c>
      <c r="R5" s="79">
        <f>'FA AgroParks'!U90</f>
        <v>4000</v>
      </c>
      <c r="S5" s="79">
        <f>'FA AgroParks'!V90</f>
        <v>4000</v>
      </c>
      <c r="T5" s="79">
        <f>'FA AgroParks'!W90</f>
        <v>4000</v>
      </c>
      <c r="U5" s="79">
        <f>'FA AgroParks'!X90</f>
        <v>4000</v>
      </c>
    </row>
    <row r="6" spans="1:21">
      <c r="A6" s="102" t="s">
        <v>141</v>
      </c>
      <c r="B6" s="79">
        <f>'FA AgroParks'!E112</f>
        <v>-5500</v>
      </c>
      <c r="C6" s="79">
        <f>'FA AgroParks'!F112</f>
        <v>4000</v>
      </c>
      <c r="D6" s="79">
        <f>'FA AgroParks'!G112</f>
        <v>4000</v>
      </c>
      <c r="E6" s="79">
        <f>'FA AgroParks'!H112</f>
        <v>4000</v>
      </c>
      <c r="F6" s="79">
        <f>'FA AgroParks'!I112</f>
        <v>4000</v>
      </c>
      <c r="G6" s="79">
        <f>'FA AgroParks'!J112</f>
        <v>4000</v>
      </c>
      <c r="H6" s="79">
        <f>'FA AgroParks'!K112</f>
        <v>4000</v>
      </c>
      <c r="I6" s="79">
        <f>'FA AgroParks'!L112</f>
        <v>4000</v>
      </c>
      <c r="J6" s="79">
        <f>'FA AgroParks'!M112</f>
        <v>4000</v>
      </c>
      <c r="K6" s="79">
        <f>'FA AgroParks'!N112</f>
        <v>4000</v>
      </c>
      <c r="L6" s="79">
        <f>'FA AgroParks'!O112</f>
        <v>4000</v>
      </c>
      <c r="M6" s="79">
        <f>'FA AgroParks'!P112</f>
        <v>4000</v>
      </c>
      <c r="N6" s="79">
        <f>'FA AgroParks'!Q112</f>
        <v>4000</v>
      </c>
      <c r="O6" s="79">
        <f>'FA AgroParks'!R112</f>
        <v>4000</v>
      </c>
      <c r="P6" s="79">
        <f>'FA AgroParks'!S112</f>
        <v>4000</v>
      </c>
      <c r="Q6" s="79">
        <f>'FA AgroParks'!T112</f>
        <v>4000</v>
      </c>
      <c r="R6" s="79">
        <f>'FA AgroParks'!U112</f>
        <v>4000</v>
      </c>
      <c r="S6" s="79">
        <f>'FA AgroParks'!V112</f>
        <v>4000</v>
      </c>
      <c r="T6" s="79">
        <f>'FA AgroParks'!W112</f>
        <v>4000</v>
      </c>
      <c r="U6" s="79">
        <f>'FA AgroParks'!X112</f>
        <v>4000</v>
      </c>
    </row>
    <row r="7" spans="1:21">
      <c r="A7" s="102" t="s">
        <v>142</v>
      </c>
      <c r="B7" s="79">
        <f t="shared" ref="B7:K7" si="0">B6-B3</f>
        <v>-5500</v>
      </c>
      <c r="C7" s="79">
        <f t="shared" si="0"/>
        <v>4000</v>
      </c>
      <c r="D7" s="79">
        <f t="shared" si="0"/>
        <v>4000</v>
      </c>
      <c r="E7" s="79">
        <f t="shared" si="0"/>
        <v>4000</v>
      </c>
      <c r="F7" s="79">
        <f t="shared" si="0"/>
        <v>4000</v>
      </c>
      <c r="G7" s="79">
        <f t="shared" si="0"/>
        <v>4000</v>
      </c>
      <c r="H7" s="79">
        <f t="shared" si="0"/>
        <v>4000</v>
      </c>
      <c r="I7" s="79">
        <f t="shared" si="0"/>
        <v>4000</v>
      </c>
      <c r="J7" s="79">
        <f t="shared" si="0"/>
        <v>4000</v>
      </c>
      <c r="K7" s="79">
        <f t="shared" si="0"/>
        <v>4000</v>
      </c>
      <c r="L7" s="79">
        <f t="shared" ref="L7:U7" si="1">L6-L3</f>
        <v>4000</v>
      </c>
      <c r="M7" s="79">
        <f t="shared" si="1"/>
        <v>4000</v>
      </c>
      <c r="N7" s="79">
        <f t="shared" si="1"/>
        <v>4000</v>
      </c>
      <c r="O7" s="79">
        <f t="shared" si="1"/>
        <v>4000</v>
      </c>
      <c r="P7" s="79">
        <f t="shared" si="1"/>
        <v>4000</v>
      </c>
      <c r="Q7" s="79">
        <f t="shared" si="1"/>
        <v>4000</v>
      </c>
      <c r="R7" s="79">
        <f t="shared" si="1"/>
        <v>4000</v>
      </c>
      <c r="S7" s="79">
        <f t="shared" si="1"/>
        <v>4000</v>
      </c>
      <c r="T7" s="79">
        <f t="shared" si="1"/>
        <v>4000</v>
      </c>
      <c r="U7" s="79">
        <f t="shared" si="1"/>
        <v>4000</v>
      </c>
    </row>
    <row r="8" spans="1:21">
      <c r="A8" s="102" t="s">
        <v>143</v>
      </c>
      <c r="B8" s="79">
        <f>B7</f>
        <v>-5500</v>
      </c>
      <c r="C8" s="79">
        <f>B8+C7</f>
        <v>-1500</v>
      </c>
      <c r="D8" s="79">
        <f t="shared" ref="D8:K8" si="2">C8+D7</f>
        <v>2500</v>
      </c>
      <c r="E8" s="79">
        <f t="shared" si="2"/>
        <v>6500</v>
      </c>
      <c r="F8" s="79">
        <f t="shared" si="2"/>
        <v>10500</v>
      </c>
      <c r="G8" s="79">
        <f t="shared" si="2"/>
        <v>14500</v>
      </c>
      <c r="H8" s="79">
        <f t="shared" si="2"/>
        <v>18500</v>
      </c>
      <c r="I8" s="79">
        <f t="shared" si="2"/>
        <v>22500</v>
      </c>
      <c r="J8" s="79">
        <f t="shared" si="2"/>
        <v>26500</v>
      </c>
      <c r="K8" s="79">
        <f t="shared" si="2"/>
        <v>30500</v>
      </c>
      <c r="L8" s="79">
        <f t="shared" ref="L8:U8" si="3">K8+L7</f>
        <v>34500</v>
      </c>
      <c r="M8" s="79">
        <f t="shared" si="3"/>
        <v>38500</v>
      </c>
      <c r="N8" s="79">
        <f t="shared" si="3"/>
        <v>42500</v>
      </c>
      <c r="O8" s="79">
        <f t="shared" si="3"/>
        <v>46500</v>
      </c>
      <c r="P8" s="79">
        <f t="shared" si="3"/>
        <v>50500</v>
      </c>
      <c r="Q8" s="79">
        <f t="shared" si="3"/>
        <v>54500</v>
      </c>
      <c r="R8" s="79">
        <f t="shared" si="3"/>
        <v>58500</v>
      </c>
      <c r="S8" s="79">
        <f t="shared" si="3"/>
        <v>62500</v>
      </c>
      <c r="T8" s="79">
        <f t="shared" si="3"/>
        <v>66500</v>
      </c>
      <c r="U8" s="79">
        <f t="shared" si="3"/>
        <v>70500</v>
      </c>
    </row>
    <row r="10" spans="1:21">
      <c r="A10" s="102" t="s">
        <v>144</v>
      </c>
      <c r="B10" s="102" t="s">
        <v>145</v>
      </c>
      <c r="C10" s="102" t="s">
        <v>146</v>
      </c>
    </row>
    <row r="11" spans="1:21">
      <c r="A11" s="102" t="s">
        <v>147</v>
      </c>
      <c r="B11" s="103">
        <f>NPV($E$1,B3:F3)</f>
        <v>0</v>
      </c>
      <c r="C11" s="103">
        <f>NPV($E$1,B3:U3)</f>
        <v>0</v>
      </c>
    </row>
    <row r="12" spans="1:21" hidden="1">
      <c r="A12" s="102" t="s">
        <v>148</v>
      </c>
      <c r="B12" s="104" t="e">
        <f>IRR(B3:G3)</f>
        <v>#NUM!</v>
      </c>
      <c r="C12" s="104" t="e">
        <f>IRR(B3:U3)</f>
        <v>#NUM!</v>
      </c>
    </row>
    <row r="13" spans="1:21">
      <c r="A13" s="102" t="s">
        <v>149</v>
      </c>
      <c r="B13" s="103">
        <f>NPV($E$1,B4:G4)</f>
        <v>-1532578.3309772306</v>
      </c>
      <c r="C13" s="103">
        <f>NPV($E$1,B4:U4)</f>
        <v>-1519146.1857740094</v>
      </c>
    </row>
    <row r="14" spans="1:21" hidden="1">
      <c r="A14" s="102" t="s">
        <v>150</v>
      </c>
      <c r="B14" s="104" t="e">
        <f>IRR(B4:G4)</f>
        <v>#NUM!</v>
      </c>
      <c r="C14" s="104" t="e">
        <f>IRR(B4:U4)</f>
        <v>#NUM!</v>
      </c>
    </row>
    <row r="15" spans="1:21">
      <c r="A15" s="102" t="s">
        <v>151</v>
      </c>
      <c r="B15" s="103">
        <f>NPV($E$1,B5:G5)</f>
        <v>-1568310.2155459118</v>
      </c>
      <c r="C15" s="103">
        <f>NPV($E$1,B5:U5)</f>
        <v>-1554878.0703426907</v>
      </c>
    </row>
    <row r="16" spans="1:21" hidden="1">
      <c r="A16" s="102" t="s">
        <v>152</v>
      </c>
      <c r="B16" s="104" t="e">
        <f>IRR(B5:G5)</f>
        <v>#NUM!</v>
      </c>
      <c r="C16" s="104" t="e">
        <f>IRR(B5:U5)</f>
        <v>#NUM!</v>
      </c>
    </row>
    <row r="17" spans="1:21">
      <c r="A17" s="102" t="s">
        <v>153</v>
      </c>
      <c r="B17" s="103">
        <f>NPV($E$1,B6:G6)</f>
        <v>7963.4864369464422</v>
      </c>
      <c r="C17" s="103">
        <f>NPV($E$1,B6:U6)</f>
        <v>21395.631640167518</v>
      </c>
    </row>
    <row r="18" spans="1:21" hidden="1">
      <c r="A18" s="102" t="s">
        <v>154</v>
      </c>
      <c r="B18" s="104">
        <f>IRR(B6:G6)</f>
        <v>0.67153951681807889</v>
      </c>
      <c r="C18" s="104">
        <f>IRR(B6:U6)</f>
        <v>0.72725023945358158</v>
      </c>
    </row>
    <row r="19" spans="1:21">
      <c r="A19" s="102" t="s">
        <v>155</v>
      </c>
      <c r="B19" s="103">
        <f>NPV($E$1,B7:G7)</f>
        <v>7963.4864369464422</v>
      </c>
      <c r="C19" s="103">
        <f>NPV($E$1,B7:U7)</f>
        <v>21395.631640167518</v>
      </c>
    </row>
    <row r="20" spans="1:21">
      <c r="A20" s="102" t="s">
        <v>156</v>
      </c>
      <c r="B20" s="105">
        <f>IRR(B7:G7)</f>
        <v>0.67153951681807889</v>
      </c>
      <c r="C20" s="105">
        <f>IRR(B7:U7)</f>
        <v>0.72725023945358158</v>
      </c>
    </row>
    <row r="23" spans="1:21">
      <c r="A23" s="101" t="s">
        <v>42</v>
      </c>
      <c r="B23" s="101" t="s">
        <v>64</v>
      </c>
      <c r="C23" s="101" t="s">
        <v>65</v>
      </c>
      <c r="D23" s="101" t="s">
        <v>66</v>
      </c>
      <c r="E23" s="101" t="s">
        <v>67</v>
      </c>
      <c r="F23" s="101" t="s">
        <v>68</v>
      </c>
      <c r="G23" s="101" t="s">
        <v>69</v>
      </c>
      <c r="H23" s="101" t="s">
        <v>70</v>
      </c>
      <c r="I23" s="101" t="s">
        <v>71</v>
      </c>
      <c r="J23" s="101" t="s">
        <v>72</v>
      </c>
      <c r="K23" s="101" t="s">
        <v>73</v>
      </c>
      <c r="L23" s="101" t="s">
        <v>74</v>
      </c>
      <c r="M23" s="101" t="s">
        <v>75</v>
      </c>
      <c r="N23" s="101" t="s">
        <v>76</v>
      </c>
      <c r="O23" s="101" t="s">
        <v>77</v>
      </c>
      <c r="P23" s="101" t="s">
        <v>78</v>
      </c>
      <c r="Q23" s="101" t="s">
        <v>79</v>
      </c>
      <c r="R23" s="101" t="s">
        <v>80</v>
      </c>
      <c r="S23" s="101" t="s">
        <v>81</v>
      </c>
      <c r="T23" s="101" t="s">
        <v>82</v>
      </c>
      <c r="U23" s="101" t="s">
        <v>83</v>
      </c>
    </row>
    <row r="24" spans="1:21">
      <c r="A24" s="102" t="s">
        <v>138</v>
      </c>
      <c r="B24" s="79">
        <f>'FA Clusters'!E37</f>
        <v>0</v>
      </c>
      <c r="C24" s="79">
        <f>'FA Clusters'!F37</f>
        <v>0</v>
      </c>
      <c r="D24" s="79">
        <f>'FA Clusters'!G37</f>
        <v>0</v>
      </c>
      <c r="E24" s="79">
        <f>'FA Clusters'!H37</f>
        <v>0</v>
      </c>
      <c r="F24" s="79">
        <f>'FA Clusters'!I37</f>
        <v>0</v>
      </c>
      <c r="G24" s="79">
        <f>'FA Clusters'!J37</f>
        <v>0</v>
      </c>
      <c r="H24" s="79">
        <f>'FA Clusters'!K37</f>
        <v>0</v>
      </c>
      <c r="I24" s="79">
        <f>'FA Clusters'!L37</f>
        <v>0</v>
      </c>
      <c r="J24" s="79">
        <f>'FA Clusters'!M37</f>
        <v>0</v>
      </c>
      <c r="K24" s="79">
        <f>'FA Clusters'!N37</f>
        <v>0</v>
      </c>
      <c r="L24" s="79">
        <f>'FA Clusters'!O37</f>
        <v>0</v>
      </c>
      <c r="M24" s="79">
        <f>'FA Clusters'!P37</f>
        <v>0</v>
      </c>
      <c r="N24" s="79">
        <f>'FA Clusters'!Q37</f>
        <v>0</v>
      </c>
      <c r="O24" s="79">
        <f>'FA Clusters'!R37</f>
        <v>0</v>
      </c>
      <c r="P24" s="79">
        <f>'FA Clusters'!S37</f>
        <v>0</v>
      </c>
      <c r="Q24" s="79">
        <f>'FA Clusters'!T37</f>
        <v>0</v>
      </c>
      <c r="R24" s="79">
        <f>'FA Clusters'!U37</f>
        <v>0</v>
      </c>
      <c r="S24" s="79">
        <f>'FA Clusters'!V37</f>
        <v>0</v>
      </c>
      <c r="T24" s="79">
        <f>'FA Clusters'!W37</f>
        <v>0</v>
      </c>
      <c r="U24" s="79">
        <f>'FA Clusters'!X37</f>
        <v>0</v>
      </c>
    </row>
    <row r="25" spans="1:21">
      <c r="A25" s="102" t="s">
        <v>139</v>
      </c>
      <c r="B25" s="79">
        <f>'FA Clusters'!E64</f>
        <v>-235454.40816539645</v>
      </c>
      <c r="C25" s="79">
        <f>'FA Clusters'!F64</f>
        <v>-19454.408165396424</v>
      </c>
      <c r="D25" s="79">
        <f>'FA Clusters'!G64</f>
        <v>-19454.408165396424</v>
      </c>
      <c r="E25" s="79">
        <f>'FA Clusters'!H64</f>
        <v>-19454.408165396424</v>
      </c>
      <c r="F25" s="79">
        <f>'FA Clusters'!I64</f>
        <v>-19454.408165396424</v>
      </c>
      <c r="G25" s="79">
        <f>'FA Clusters'!J64</f>
        <v>-19454.408165396424</v>
      </c>
      <c r="H25" s="79">
        <f>'FA Clusters'!K64</f>
        <v>-19454.408165396424</v>
      </c>
      <c r="I25" s="79">
        <f>'FA Clusters'!L64</f>
        <v>51240</v>
      </c>
      <c r="J25" s="79">
        <f>'FA Clusters'!M64</f>
        <v>51240</v>
      </c>
      <c r="K25" s="79">
        <f>'FA Clusters'!N64</f>
        <v>51240</v>
      </c>
      <c r="L25" s="79">
        <f>'FA Clusters'!O64</f>
        <v>51240</v>
      </c>
      <c r="M25" s="79">
        <f>'FA Clusters'!P64</f>
        <v>51240</v>
      </c>
      <c r="N25" s="79">
        <f>'FA Clusters'!Q64</f>
        <v>51240</v>
      </c>
      <c r="O25" s="79">
        <f>'FA Clusters'!R64</f>
        <v>51240</v>
      </c>
      <c r="P25" s="79">
        <f>'FA Clusters'!S64</f>
        <v>51240</v>
      </c>
      <c r="Q25" s="79">
        <f>'FA Clusters'!T64</f>
        <v>51240</v>
      </c>
      <c r="R25" s="79">
        <f>'FA Clusters'!U64</f>
        <v>51240</v>
      </c>
      <c r="S25" s="79">
        <f>'FA Clusters'!V64</f>
        <v>51240</v>
      </c>
      <c r="T25" s="79">
        <f>'FA Clusters'!W64</f>
        <v>51240</v>
      </c>
      <c r="U25" s="79">
        <f>'FA Clusters'!X64</f>
        <v>51240</v>
      </c>
    </row>
    <row r="26" spans="1:21">
      <c r="A26" s="102" t="s">
        <v>140</v>
      </c>
      <c r="B26" s="79">
        <f>'FA Clusters'!E94</f>
        <v>-227488.45062718287</v>
      </c>
      <c r="C26" s="79">
        <f>'FA Clusters'!F94</f>
        <v>-11488.450627182843</v>
      </c>
      <c r="D26" s="79">
        <f>'FA Clusters'!G94</f>
        <v>-11488.450627182843</v>
      </c>
      <c r="E26" s="79">
        <f>'FA Clusters'!H94</f>
        <v>-11488.450627182843</v>
      </c>
      <c r="F26" s="79">
        <f>'FA Clusters'!I94</f>
        <v>-11488.450627182843</v>
      </c>
      <c r="G26" s="79">
        <f>'FA Clusters'!J94</f>
        <v>51240</v>
      </c>
      <c r="H26" s="79">
        <f>'FA Clusters'!K94</f>
        <v>51240</v>
      </c>
      <c r="I26" s="79">
        <f>'FA Clusters'!L94</f>
        <v>51240</v>
      </c>
      <c r="J26" s="79">
        <f>'FA Clusters'!M94</f>
        <v>51240</v>
      </c>
      <c r="K26" s="79">
        <f>'FA Clusters'!N94</f>
        <v>51240</v>
      </c>
      <c r="L26" s="79">
        <f>'FA Clusters'!O94</f>
        <v>51240</v>
      </c>
      <c r="M26" s="79">
        <f>'FA Clusters'!P94</f>
        <v>51240</v>
      </c>
      <c r="N26" s="79">
        <f>'FA Clusters'!Q94</f>
        <v>51240</v>
      </c>
      <c r="O26" s="79">
        <f>'FA Clusters'!R94</f>
        <v>51240</v>
      </c>
      <c r="P26" s="79">
        <f>'FA Clusters'!S94</f>
        <v>51240</v>
      </c>
      <c r="Q26" s="79">
        <f>'FA Clusters'!T94</f>
        <v>51240</v>
      </c>
      <c r="R26" s="79">
        <f>'FA Clusters'!U94</f>
        <v>51240</v>
      </c>
      <c r="S26" s="79">
        <f>'FA Clusters'!V94</f>
        <v>51240</v>
      </c>
      <c r="T26" s="79">
        <f>'FA Clusters'!W94</f>
        <v>51240</v>
      </c>
      <c r="U26" s="79">
        <f>'FA Clusters'!X94</f>
        <v>51240</v>
      </c>
    </row>
    <row r="27" spans="1:21">
      <c r="A27" s="102" t="s">
        <v>141</v>
      </c>
      <c r="B27" s="79">
        <f>'FA Clusters'!E117</f>
        <v>-164760.00000000003</v>
      </c>
      <c r="C27" s="79">
        <f>'FA Clusters'!F117</f>
        <v>51240</v>
      </c>
      <c r="D27" s="79">
        <f>'FA Clusters'!G117</f>
        <v>51240</v>
      </c>
      <c r="E27" s="79">
        <f>'FA Clusters'!H117</f>
        <v>51240</v>
      </c>
      <c r="F27" s="79">
        <f>'FA Clusters'!I117</f>
        <v>51240</v>
      </c>
      <c r="G27" s="79">
        <f>'FA Clusters'!J117</f>
        <v>51240</v>
      </c>
      <c r="H27" s="79">
        <f>'FA Clusters'!K117</f>
        <v>51240</v>
      </c>
      <c r="I27" s="79">
        <f>'FA Clusters'!L117</f>
        <v>51240</v>
      </c>
      <c r="J27" s="79">
        <f>'FA Clusters'!M117</f>
        <v>51240</v>
      </c>
      <c r="K27" s="79">
        <f>'FA Clusters'!N117</f>
        <v>51240</v>
      </c>
      <c r="L27" s="79">
        <f>'FA Clusters'!O117</f>
        <v>51240</v>
      </c>
      <c r="M27" s="79">
        <f>'FA Clusters'!P117</f>
        <v>51240</v>
      </c>
      <c r="N27" s="79">
        <f>'FA Clusters'!Q117</f>
        <v>51240</v>
      </c>
      <c r="O27" s="79">
        <f>'FA Clusters'!R117</f>
        <v>51240</v>
      </c>
      <c r="P27" s="79">
        <f>'FA Clusters'!S117</f>
        <v>51240</v>
      </c>
      <c r="Q27" s="79">
        <f>'FA Clusters'!T117</f>
        <v>51240</v>
      </c>
      <c r="R27" s="79">
        <f>'FA Clusters'!U117</f>
        <v>51240</v>
      </c>
      <c r="S27" s="79">
        <f>'FA Clusters'!V117</f>
        <v>51240</v>
      </c>
      <c r="T27" s="79">
        <f>'FA Clusters'!W117</f>
        <v>51240</v>
      </c>
      <c r="U27" s="79">
        <f>'FA Clusters'!X117</f>
        <v>51240</v>
      </c>
    </row>
    <row r="28" spans="1:21">
      <c r="A28" s="102" t="s">
        <v>142</v>
      </c>
      <c r="B28" s="79">
        <f t="shared" ref="B28:K28" si="4">B27-B24</f>
        <v>-164760.00000000003</v>
      </c>
      <c r="C28" s="79">
        <f t="shared" si="4"/>
        <v>51240</v>
      </c>
      <c r="D28" s="79">
        <f t="shared" si="4"/>
        <v>51240</v>
      </c>
      <c r="E28" s="79">
        <f t="shared" si="4"/>
        <v>51240</v>
      </c>
      <c r="F28" s="79">
        <f t="shared" si="4"/>
        <v>51240</v>
      </c>
      <c r="G28" s="79">
        <f t="shared" si="4"/>
        <v>51240</v>
      </c>
      <c r="H28" s="79">
        <f t="shared" si="4"/>
        <v>51240</v>
      </c>
      <c r="I28" s="79">
        <f t="shared" si="4"/>
        <v>51240</v>
      </c>
      <c r="J28" s="79">
        <f t="shared" si="4"/>
        <v>51240</v>
      </c>
      <c r="K28" s="79">
        <f t="shared" si="4"/>
        <v>51240</v>
      </c>
      <c r="L28" s="79">
        <f t="shared" ref="L28:U28" si="5">L27-L24</f>
        <v>51240</v>
      </c>
      <c r="M28" s="79">
        <f t="shared" si="5"/>
        <v>51240</v>
      </c>
      <c r="N28" s="79">
        <f t="shared" si="5"/>
        <v>51240</v>
      </c>
      <c r="O28" s="79">
        <f t="shared" si="5"/>
        <v>51240</v>
      </c>
      <c r="P28" s="79">
        <f t="shared" si="5"/>
        <v>51240</v>
      </c>
      <c r="Q28" s="79">
        <f t="shared" si="5"/>
        <v>51240</v>
      </c>
      <c r="R28" s="79">
        <f t="shared" si="5"/>
        <v>51240</v>
      </c>
      <c r="S28" s="79">
        <f t="shared" si="5"/>
        <v>51240</v>
      </c>
      <c r="T28" s="79">
        <f t="shared" si="5"/>
        <v>51240</v>
      </c>
      <c r="U28" s="79">
        <f t="shared" si="5"/>
        <v>51240</v>
      </c>
    </row>
    <row r="29" spans="1:21">
      <c r="A29" s="102" t="s">
        <v>143</v>
      </c>
      <c r="B29" s="79">
        <f>B28</f>
        <v>-164760.00000000003</v>
      </c>
      <c r="C29" s="79">
        <f>B29+C28</f>
        <v>-113520.00000000003</v>
      </c>
      <c r="D29" s="79">
        <f>C29+D28</f>
        <v>-62280.000000000029</v>
      </c>
      <c r="E29" s="79">
        <f>D29+E28</f>
        <v>-11040.000000000029</v>
      </c>
      <c r="F29" s="79">
        <f t="shared" ref="F29:K29" si="6">E29+F28</f>
        <v>40199.999999999971</v>
      </c>
      <c r="G29" s="79">
        <f t="shared" si="6"/>
        <v>91439.999999999971</v>
      </c>
      <c r="H29" s="79">
        <f t="shared" si="6"/>
        <v>142679.99999999997</v>
      </c>
      <c r="I29" s="79">
        <f t="shared" si="6"/>
        <v>193919.99999999997</v>
      </c>
      <c r="J29" s="79">
        <f t="shared" si="6"/>
        <v>245159.99999999997</v>
      </c>
      <c r="K29" s="79">
        <f t="shared" si="6"/>
        <v>296400</v>
      </c>
      <c r="L29" s="79">
        <f t="shared" ref="L29:U29" si="7">K29+L28</f>
        <v>347640</v>
      </c>
      <c r="M29" s="79">
        <f t="shared" si="7"/>
        <v>398880</v>
      </c>
      <c r="N29" s="79">
        <f t="shared" si="7"/>
        <v>450120</v>
      </c>
      <c r="O29" s="79">
        <f t="shared" si="7"/>
        <v>501360</v>
      </c>
      <c r="P29" s="79">
        <f t="shared" si="7"/>
        <v>552600</v>
      </c>
      <c r="Q29" s="79">
        <f t="shared" si="7"/>
        <v>603840</v>
      </c>
      <c r="R29" s="79">
        <f t="shared" si="7"/>
        <v>655080</v>
      </c>
      <c r="S29" s="79">
        <f t="shared" si="7"/>
        <v>706320</v>
      </c>
      <c r="T29" s="79">
        <f t="shared" si="7"/>
        <v>757560</v>
      </c>
      <c r="U29" s="79">
        <f t="shared" si="7"/>
        <v>808800</v>
      </c>
    </row>
    <row r="31" spans="1:21">
      <c r="A31" s="102" t="s">
        <v>144</v>
      </c>
      <c r="B31" s="102" t="s">
        <v>145</v>
      </c>
      <c r="C31" s="102" t="s">
        <v>146</v>
      </c>
    </row>
    <row r="32" spans="1:21">
      <c r="A32" s="102" t="s">
        <v>147</v>
      </c>
      <c r="B32" s="103">
        <f>NPV($E$1,B24:F24)</f>
        <v>0</v>
      </c>
      <c r="C32" s="103">
        <f>NPV($E$1,B24:U24)</f>
        <v>0</v>
      </c>
    </row>
    <row r="33" spans="1:21" hidden="1">
      <c r="A33" s="102" t="s">
        <v>148</v>
      </c>
      <c r="B33" s="104" t="e">
        <f>IRR(B24:G24)</f>
        <v>#NUM!</v>
      </c>
      <c r="C33" s="104" t="e">
        <f>IRR(B24:U24)</f>
        <v>#NUM!</v>
      </c>
    </row>
    <row r="34" spans="1:21">
      <c r="A34" s="102" t="s">
        <v>149</v>
      </c>
      <c r="B34" s="103">
        <f>NPV($E$1,B25:G25)</f>
        <v>-272842.13906314626</v>
      </c>
      <c r="C34" s="103">
        <f>NPV($E$1,B25:U25)</f>
        <v>-132754.91907220759</v>
      </c>
    </row>
    <row r="35" spans="1:21" hidden="1">
      <c r="A35" s="102" t="s">
        <v>150</v>
      </c>
      <c r="B35" s="104" t="e">
        <f>IRR(B25:G25)</f>
        <v>#NUM!</v>
      </c>
      <c r="C35" s="104">
        <f>IRR(B25:U25)</f>
        <v>5.6720535081719925E-2</v>
      </c>
    </row>
    <row r="36" spans="1:21">
      <c r="A36" s="102" t="s">
        <v>151</v>
      </c>
      <c r="B36" s="103">
        <f>NPV($E$1,B26:G26)</f>
        <v>-208310.65763070123</v>
      </c>
      <c r="C36" s="103">
        <f>NPV($E$1,B26:U26)</f>
        <v>-36244.877577439358</v>
      </c>
    </row>
    <row r="37" spans="1:21" hidden="1">
      <c r="A37" s="102" t="s">
        <v>152</v>
      </c>
      <c r="B37" s="104">
        <f>IRR(B26:G26)</f>
        <v>-0.3234509852083286</v>
      </c>
      <c r="C37" s="104">
        <f>IRR(B26:U26)</f>
        <v>0.10095592993597524</v>
      </c>
    </row>
    <row r="38" spans="1:21">
      <c r="A38" s="102" t="s">
        <v>153</v>
      </c>
      <c r="B38" s="103">
        <f>NPV($E$1,B27:G27)</f>
        <v>17811.368400141069</v>
      </c>
      <c r="C38" s="103">
        <f>NPV($E$1,B27:U27)</f>
        <v>189877.14845340292</v>
      </c>
    </row>
    <row r="39" spans="1:21" hidden="1">
      <c r="A39" s="102" t="s">
        <v>154</v>
      </c>
      <c r="B39" s="104">
        <f>IRR(B27:G27)</f>
        <v>0.16781824168181991</v>
      </c>
      <c r="C39" s="104">
        <f>IRR(B27:U27)</f>
        <v>0.30913551410908435</v>
      </c>
    </row>
    <row r="40" spans="1:21">
      <c r="A40" s="102" t="s">
        <v>155</v>
      </c>
      <c r="B40" s="103">
        <f>NPV($E$1,B28:G28)</f>
        <v>17811.368400141069</v>
      </c>
      <c r="C40" s="103">
        <f>NPV($E$1,B28:U28)</f>
        <v>189877.14845340292</v>
      </c>
    </row>
    <row r="41" spans="1:21">
      <c r="A41" s="102" t="s">
        <v>156</v>
      </c>
      <c r="B41" s="105">
        <f>IRR(B28:G28)</f>
        <v>0.16781824168181991</v>
      </c>
      <c r="C41" s="105">
        <f>IRR(B28:U28)</f>
        <v>0.30913551410908435</v>
      </c>
    </row>
    <row r="44" spans="1:21">
      <c r="A44" s="101" t="s">
        <v>43</v>
      </c>
      <c r="B44" s="101" t="s">
        <v>64</v>
      </c>
      <c r="C44" s="101" t="s">
        <v>65</v>
      </c>
      <c r="D44" s="101" t="s">
        <v>66</v>
      </c>
      <c r="E44" s="101" t="s">
        <v>67</v>
      </c>
      <c r="F44" s="101" t="s">
        <v>68</v>
      </c>
      <c r="G44" s="101" t="s">
        <v>69</v>
      </c>
      <c r="H44" s="101" t="s">
        <v>70</v>
      </c>
      <c r="I44" s="101" t="s">
        <v>71</v>
      </c>
      <c r="J44" s="101" t="s">
        <v>72</v>
      </c>
      <c r="K44" s="101" t="s">
        <v>73</v>
      </c>
      <c r="L44" s="101" t="s">
        <v>74</v>
      </c>
      <c r="M44" s="101" t="s">
        <v>75</v>
      </c>
      <c r="N44" s="101" t="s">
        <v>76</v>
      </c>
      <c r="O44" s="101" t="s">
        <v>77</v>
      </c>
      <c r="P44" s="101" t="s">
        <v>78</v>
      </c>
      <c r="Q44" s="101" t="s">
        <v>79</v>
      </c>
      <c r="R44" s="101" t="s">
        <v>80</v>
      </c>
      <c r="S44" s="101" t="s">
        <v>81</v>
      </c>
      <c r="T44" s="101" t="s">
        <v>82</v>
      </c>
      <c r="U44" s="101" t="s">
        <v>83</v>
      </c>
    </row>
    <row r="45" spans="1:21">
      <c r="A45" s="102" t="s">
        <v>138</v>
      </c>
      <c r="B45" s="79">
        <f>'FA Demo sites'!E17</f>
        <v>32042.281362332029</v>
      </c>
      <c r="C45" s="79">
        <f>'FA Demo sites'!F17</f>
        <v>31480.077872778664</v>
      </c>
      <c r="D45" s="79">
        <f>'FA Demo sites'!G17</f>
        <v>30917.874383225299</v>
      </c>
      <c r="E45" s="79">
        <f>'FA Demo sites'!H17</f>
        <v>30355.670893671941</v>
      </c>
      <c r="F45" s="79">
        <f>'FA Demo sites'!I17</f>
        <v>29793.467404118575</v>
      </c>
      <c r="G45" s="79">
        <f>'FA Demo sites'!J17</f>
        <v>29231.26391456521</v>
      </c>
      <c r="H45" s="79">
        <f>'FA Demo sites'!K17</f>
        <v>28669.060425011845</v>
      </c>
      <c r="I45" s="79">
        <f>'FA Demo sites'!L17</f>
        <v>28106.856935458487</v>
      </c>
      <c r="J45" s="79">
        <f>'FA Demo sites'!M17</f>
        <v>27544.653445905122</v>
      </c>
      <c r="K45" s="79">
        <f>'FA Demo sites'!N17</f>
        <v>26982.449956351757</v>
      </c>
      <c r="L45" s="79">
        <f>'FA Demo sites'!O17</f>
        <v>26420.246466798399</v>
      </c>
      <c r="M45" s="79">
        <f>'FA Demo sites'!P17</f>
        <v>26420.246466798399</v>
      </c>
      <c r="N45" s="79">
        <f>'FA Demo sites'!Q17</f>
        <v>25858.042977245033</v>
      </c>
      <c r="O45" s="79">
        <f>'FA Demo sites'!R17</f>
        <v>25295.839487691668</v>
      </c>
      <c r="P45" s="79">
        <f>'FA Demo sites'!S17</f>
        <v>24733.635998138303</v>
      </c>
      <c r="Q45" s="79">
        <f>'FA Demo sites'!T17</f>
        <v>24171.432508584938</v>
      </c>
      <c r="R45" s="79">
        <f>'FA Demo sites'!U17</f>
        <v>23609.22901903158</v>
      </c>
      <c r="S45" s="79">
        <f>'FA Demo sites'!V17</f>
        <v>23047.025529478215</v>
      </c>
      <c r="T45" s="79">
        <f>'FA Demo sites'!W17</f>
        <v>22484.822039924849</v>
      </c>
      <c r="U45" s="79">
        <f>'FA Demo sites'!X17</f>
        <v>22484.822039924849</v>
      </c>
    </row>
    <row r="46" spans="1:21">
      <c r="A46" s="102" t="s">
        <v>139</v>
      </c>
      <c r="B46" s="79">
        <f>'FA Demo sites'!E44</f>
        <v>16268.13981147077</v>
      </c>
      <c r="C46" s="79">
        <f>'FA Demo sites'!F44</f>
        <v>23606.710123392921</v>
      </c>
      <c r="D46" s="79">
        <f>'FA Demo sites'!G44</f>
        <v>30945.280435315064</v>
      </c>
      <c r="E46" s="79">
        <f>'FA Demo sites'!H44</f>
        <v>40199.89109105277</v>
      </c>
      <c r="F46" s="79">
        <f>'FA Demo sites'!I44</f>
        <v>40199.89109105277</v>
      </c>
      <c r="G46" s="79">
        <f>'FA Demo sites'!J44</f>
        <v>40199.89109105277</v>
      </c>
      <c r="H46" s="79">
        <f>'FA Demo sites'!K44</f>
        <v>40199.89109105277</v>
      </c>
      <c r="I46" s="79">
        <f>'FA Demo sites'!L44</f>
        <v>40199.89109105277</v>
      </c>
      <c r="J46" s="79">
        <f>'FA Demo sites'!M44</f>
        <v>40199.89109105277</v>
      </c>
      <c r="K46" s="79">
        <f>'FA Demo sites'!N44</f>
        <v>40199.89109105277</v>
      </c>
      <c r="L46" s="79">
        <f>'FA Demo sites'!O44</f>
        <v>40199.89109105277</v>
      </c>
      <c r="M46" s="79">
        <f>'FA Demo sites'!P44</f>
        <v>40199.89109105277</v>
      </c>
      <c r="N46" s="79">
        <f>'FA Demo sites'!Q44</f>
        <v>40199.89109105277</v>
      </c>
      <c r="O46" s="79">
        <f>'FA Demo sites'!R44</f>
        <v>40199.89109105277</v>
      </c>
      <c r="P46" s="79">
        <f>'FA Demo sites'!S44</f>
        <v>40199.89109105277</v>
      </c>
      <c r="Q46" s="79">
        <f>'FA Demo sites'!T44</f>
        <v>40199.89109105277</v>
      </c>
      <c r="R46" s="79">
        <f>'FA Demo sites'!U44</f>
        <v>40199.89109105277</v>
      </c>
      <c r="S46" s="79">
        <f>'FA Demo sites'!V44</f>
        <v>40199.89109105277</v>
      </c>
      <c r="T46" s="79">
        <f>'FA Demo sites'!W44</f>
        <v>40199.89109105277</v>
      </c>
      <c r="U46" s="79">
        <f>'FA Demo sites'!X44</f>
        <v>40199.89109105277</v>
      </c>
    </row>
    <row r="47" spans="1:21">
      <c r="A47" s="102" t="s">
        <v>140</v>
      </c>
      <c r="B47" s="79">
        <f>'FA Demo sites'!E77</f>
        <v>18001.406133400982</v>
      </c>
      <c r="C47" s="79">
        <f>'FA Demo sites'!F77</f>
        <v>25339.976445323133</v>
      </c>
      <c r="D47" s="79">
        <f>'FA Demo sites'!G77</f>
        <v>32678.546757245276</v>
      </c>
      <c r="E47" s="79">
        <f>'FA Demo sites'!H77</f>
        <v>40199.89109105277</v>
      </c>
      <c r="F47" s="79">
        <f>'FA Demo sites'!I77</f>
        <v>40199.89109105277</v>
      </c>
      <c r="G47" s="79">
        <f>'FA Demo sites'!J77</f>
        <v>40199.89109105277</v>
      </c>
      <c r="H47" s="79">
        <f>'FA Demo sites'!K77</f>
        <v>40199.89109105277</v>
      </c>
      <c r="I47" s="79">
        <f>'FA Demo sites'!L77</f>
        <v>40199.89109105277</v>
      </c>
      <c r="J47" s="79">
        <f>'FA Demo sites'!M77</f>
        <v>40199.89109105277</v>
      </c>
      <c r="K47" s="79">
        <f>'FA Demo sites'!N77</f>
        <v>40199.89109105277</v>
      </c>
      <c r="L47" s="79">
        <f>'FA Demo sites'!O77</f>
        <v>40199.89109105277</v>
      </c>
      <c r="M47" s="79">
        <f>'FA Demo sites'!P77</f>
        <v>40199.89109105277</v>
      </c>
      <c r="N47" s="79">
        <f>'FA Demo sites'!Q77</f>
        <v>40199.89109105277</v>
      </c>
      <c r="O47" s="79">
        <f>'FA Demo sites'!R77</f>
        <v>40199.89109105277</v>
      </c>
      <c r="P47" s="79">
        <f>'FA Demo sites'!S77</f>
        <v>40199.89109105277</v>
      </c>
      <c r="Q47" s="79">
        <f>'FA Demo sites'!T77</f>
        <v>40199.89109105277</v>
      </c>
      <c r="R47" s="79">
        <f>'FA Demo sites'!U77</f>
        <v>40199.89109105277</v>
      </c>
      <c r="S47" s="79">
        <f>'FA Demo sites'!V77</f>
        <v>40199.89109105277</v>
      </c>
      <c r="T47" s="79">
        <f>'FA Demo sites'!W77</f>
        <v>40199.89109105277</v>
      </c>
      <c r="U47" s="79">
        <f>'FA Demo sites'!X77</f>
        <v>40199.89109105277</v>
      </c>
    </row>
    <row r="48" spans="1:21">
      <c r="A48" s="102" t="s">
        <v>141</v>
      </c>
      <c r="B48" s="79">
        <f>'FA Demo sites'!E103</f>
        <v>27472.750467208476</v>
      </c>
      <c r="C48" s="79">
        <f>'FA Demo sites'!F103</f>
        <v>25522.750467208476</v>
      </c>
      <c r="D48" s="79">
        <f>'FA Demo sites'!G103</f>
        <v>40199.89109105277</v>
      </c>
      <c r="E48" s="79">
        <f>'FA Demo sites'!H103</f>
        <v>40199.89109105277</v>
      </c>
      <c r="F48" s="79">
        <f>'FA Demo sites'!I103</f>
        <v>40199.89109105277</v>
      </c>
      <c r="G48" s="79">
        <f>'FA Demo sites'!J103</f>
        <v>40199.89109105277</v>
      </c>
      <c r="H48" s="79">
        <f>'FA Demo sites'!K103</f>
        <v>40199.89109105277</v>
      </c>
      <c r="I48" s="79">
        <f>'FA Demo sites'!L103</f>
        <v>40199.89109105277</v>
      </c>
      <c r="J48" s="79">
        <f>'FA Demo sites'!M103</f>
        <v>40199.89109105277</v>
      </c>
      <c r="K48" s="79">
        <f>'FA Demo sites'!N103</f>
        <v>40199.89109105277</v>
      </c>
      <c r="L48" s="79">
        <f>'FA Demo sites'!O103</f>
        <v>40199.89109105277</v>
      </c>
      <c r="M48" s="79">
        <f>'FA Demo sites'!P103</f>
        <v>40199.89109105277</v>
      </c>
      <c r="N48" s="79">
        <f>'FA Demo sites'!Q103</f>
        <v>40199.89109105277</v>
      </c>
      <c r="O48" s="79">
        <f>'FA Demo sites'!R103</f>
        <v>40199.89109105277</v>
      </c>
      <c r="P48" s="79">
        <f>'FA Demo sites'!S103</f>
        <v>40199.89109105277</v>
      </c>
      <c r="Q48" s="79">
        <f>'FA Demo sites'!T103</f>
        <v>40199.89109105277</v>
      </c>
      <c r="R48" s="79">
        <f>'FA Demo sites'!U103</f>
        <v>40199.89109105277</v>
      </c>
      <c r="S48" s="79">
        <f>'FA Demo sites'!V103</f>
        <v>40199.89109105277</v>
      </c>
      <c r="T48" s="79">
        <f>'FA Demo sites'!W103</f>
        <v>40199.89109105277</v>
      </c>
      <c r="U48" s="79">
        <f>'FA Demo sites'!X103</f>
        <v>40199.89109105277</v>
      </c>
    </row>
    <row r="49" spans="1:21">
      <c r="A49" s="102" t="s">
        <v>142</v>
      </c>
      <c r="B49" s="79">
        <f t="shared" ref="B49:U49" si="8">B48-B45</f>
        <v>-4569.5308951235529</v>
      </c>
      <c r="C49" s="79">
        <f t="shared" si="8"/>
        <v>-5957.3274055701877</v>
      </c>
      <c r="D49" s="79">
        <f t="shared" si="8"/>
        <v>9282.0167078274717</v>
      </c>
      <c r="E49" s="79">
        <f t="shared" si="8"/>
        <v>9844.2201973808296</v>
      </c>
      <c r="F49" s="79">
        <f t="shared" si="8"/>
        <v>10406.423686934195</v>
      </c>
      <c r="G49" s="79">
        <f t="shared" si="8"/>
        <v>10968.62717648756</v>
      </c>
      <c r="H49" s="79">
        <f t="shared" si="8"/>
        <v>11530.830666040925</v>
      </c>
      <c r="I49" s="79">
        <f t="shared" si="8"/>
        <v>12093.034155594283</v>
      </c>
      <c r="J49" s="79">
        <f t="shared" si="8"/>
        <v>12655.237645147648</v>
      </c>
      <c r="K49" s="79">
        <f t="shared" si="8"/>
        <v>13217.441134701014</v>
      </c>
      <c r="L49" s="79">
        <f t="shared" si="8"/>
        <v>13779.644624254372</v>
      </c>
      <c r="M49" s="79">
        <f t="shared" si="8"/>
        <v>13779.644624254372</v>
      </c>
      <c r="N49" s="79">
        <f t="shared" si="8"/>
        <v>14341.848113807737</v>
      </c>
      <c r="O49" s="79">
        <f t="shared" si="8"/>
        <v>14904.051603361102</v>
      </c>
      <c r="P49" s="79">
        <f t="shared" si="8"/>
        <v>15466.255092914467</v>
      </c>
      <c r="Q49" s="79">
        <f t="shared" si="8"/>
        <v>16028.458582467832</v>
      </c>
      <c r="R49" s="79">
        <f t="shared" si="8"/>
        <v>16590.66207202119</v>
      </c>
      <c r="S49" s="79">
        <f t="shared" si="8"/>
        <v>17152.865561574556</v>
      </c>
      <c r="T49" s="79">
        <f t="shared" si="8"/>
        <v>17715.069051127921</v>
      </c>
      <c r="U49" s="79">
        <f t="shared" si="8"/>
        <v>17715.069051127921</v>
      </c>
    </row>
    <row r="50" spans="1:21">
      <c r="A50" s="102" t="s">
        <v>143</v>
      </c>
      <c r="B50" s="79">
        <f>B49</f>
        <v>-4569.5308951235529</v>
      </c>
      <c r="C50" s="79">
        <f t="shared" ref="C50:K50" si="9">B50+C49</f>
        <v>-10526.858300693741</v>
      </c>
      <c r="D50" s="79">
        <f t="shared" si="9"/>
        <v>-1244.8415928662689</v>
      </c>
      <c r="E50" s="79">
        <f t="shared" si="9"/>
        <v>8599.3786045145607</v>
      </c>
      <c r="F50" s="79">
        <f t="shared" si="9"/>
        <v>19005.802291448756</v>
      </c>
      <c r="G50" s="79">
        <f t="shared" si="9"/>
        <v>29974.429467936316</v>
      </c>
      <c r="H50" s="79">
        <f t="shared" si="9"/>
        <v>41505.260133977237</v>
      </c>
      <c r="I50" s="79">
        <f t="shared" si="9"/>
        <v>53598.294289571524</v>
      </c>
      <c r="J50" s="79">
        <f t="shared" si="9"/>
        <v>66253.531934719169</v>
      </c>
      <c r="K50" s="79">
        <f t="shared" si="9"/>
        <v>79470.973069420186</v>
      </c>
      <c r="L50" s="79">
        <f t="shared" ref="L50:U50" si="10">K50+L49</f>
        <v>93250.617693674561</v>
      </c>
      <c r="M50" s="79">
        <f t="shared" si="10"/>
        <v>107030.26231792894</v>
      </c>
      <c r="N50" s="79">
        <f t="shared" si="10"/>
        <v>121372.11043173667</v>
      </c>
      <c r="O50" s="79">
        <f t="shared" si="10"/>
        <v>136276.16203509778</v>
      </c>
      <c r="P50" s="79">
        <f t="shared" si="10"/>
        <v>151742.41712801225</v>
      </c>
      <c r="Q50" s="79">
        <f t="shared" si="10"/>
        <v>167770.87571048009</v>
      </c>
      <c r="R50" s="79">
        <f t="shared" si="10"/>
        <v>184361.53778250128</v>
      </c>
      <c r="S50" s="79">
        <f t="shared" si="10"/>
        <v>201514.40334407584</v>
      </c>
      <c r="T50" s="79">
        <f t="shared" si="10"/>
        <v>219229.47239520375</v>
      </c>
      <c r="U50" s="79">
        <f t="shared" si="10"/>
        <v>236944.54144633166</v>
      </c>
    </row>
    <row r="51" spans="1:21">
      <c r="A51" s="102"/>
    </row>
    <row r="52" spans="1:21">
      <c r="A52" s="102" t="s">
        <v>144</v>
      </c>
      <c r="B52" s="102" t="s">
        <v>145</v>
      </c>
      <c r="C52" s="102" t="s">
        <v>146</v>
      </c>
    </row>
    <row r="53" spans="1:21">
      <c r="A53" s="102" t="s">
        <v>147</v>
      </c>
      <c r="B53" s="103">
        <f>NPV($E$1,B45:F45)</f>
        <v>111908.82858827038</v>
      </c>
      <c r="C53" s="103">
        <f>NPV($E$1,B45:U45)</f>
        <v>214976.52373761791</v>
      </c>
    </row>
    <row r="54" spans="1:21" hidden="1">
      <c r="A54" s="102" t="s">
        <v>148</v>
      </c>
      <c r="B54" s="104" t="e">
        <f>IRR(B45:G45)</f>
        <v>#NUM!</v>
      </c>
      <c r="C54" s="104" t="e">
        <f>IRR(B45:U45)</f>
        <v>#NUM!</v>
      </c>
    </row>
    <row r="55" spans="1:21">
      <c r="A55" s="102" t="s">
        <v>149</v>
      </c>
      <c r="B55" s="103">
        <f>NPV($E$1,B46:G46)</f>
        <v>124095.26022302669</v>
      </c>
      <c r="C55" s="103">
        <f>NPV($E$1,B46:U46)</f>
        <v>259087.95379520018</v>
      </c>
      <c r="D55" s="106"/>
    </row>
    <row r="56" spans="1:21" hidden="1">
      <c r="A56" s="102" t="s">
        <v>150</v>
      </c>
      <c r="B56" s="104" t="e">
        <f>IRR(B46:G46)</f>
        <v>#NUM!</v>
      </c>
      <c r="C56" s="104" t="e">
        <f>IRR(B46:U46)</f>
        <v>#NUM!</v>
      </c>
    </row>
    <row r="57" spans="1:21">
      <c r="A57" s="102" t="s">
        <v>151</v>
      </c>
      <c r="B57" s="103">
        <f>NPV($E$1,B47:G47)</f>
        <v>128258.27347119407</v>
      </c>
      <c r="C57" s="103">
        <f>NPV($E$1,B47:U47)</f>
        <v>263250.96704336756</v>
      </c>
    </row>
    <row r="58" spans="1:21" hidden="1">
      <c r="A58" s="102" t="s">
        <v>152</v>
      </c>
      <c r="B58" s="104" t="e">
        <f>IRR(B47:G47)</f>
        <v>#NUM!</v>
      </c>
      <c r="C58" s="104" t="e">
        <f>IRR(B47:U47)</f>
        <v>#NUM!</v>
      </c>
    </row>
    <row r="59" spans="1:21">
      <c r="A59" s="102" t="s">
        <v>153</v>
      </c>
      <c r="B59" s="103">
        <f>NPV($E$1,B48:G48)</f>
        <v>142214.08157712349</v>
      </c>
      <c r="C59" s="103">
        <f>NPV($E$1,B48:U48)</f>
        <v>277206.77514929697</v>
      </c>
      <c r="D59" s="106"/>
    </row>
    <row r="60" spans="1:21" hidden="1">
      <c r="A60" s="102" t="s">
        <v>154</v>
      </c>
      <c r="B60" s="104" t="e">
        <f>IRR(B48:G48)</f>
        <v>#NUM!</v>
      </c>
      <c r="C60" s="104" t="e">
        <f>IRR(B48:U48)</f>
        <v>#NUM!</v>
      </c>
    </row>
    <row r="61" spans="1:21">
      <c r="A61" s="102" t="s">
        <v>155</v>
      </c>
      <c r="B61" s="103">
        <f>NPV($E$1,B49:G49)</f>
        <v>15495.78497838678</v>
      </c>
      <c r="C61" s="103">
        <f>NPV($E$1,B49:U49)</f>
        <v>62230.251411679063</v>
      </c>
    </row>
    <row r="62" spans="1:21">
      <c r="A62" s="102" t="s">
        <v>156</v>
      </c>
      <c r="B62" s="105">
        <f>IRR(B49:G49)</f>
        <v>0.62764055411814579</v>
      </c>
      <c r="C62" s="105">
        <f>IRR(B49:U49)</f>
        <v>0.72601064215358679</v>
      </c>
    </row>
    <row r="65" spans="1:21">
      <c r="A65" s="101" t="s">
        <v>44</v>
      </c>
      <c r="B65" s="101" t="s">
        <v>64</v>
      </c>
      <c r="C65" s="101" t="s">
        <v>65</v>
      </c>
      <c r="D65" s="101" t="s">
        <v>66</v>
      </c>
      <c r="E65" s="101" t="s">
        <v>67</v>
      </c>
      <c r="F65" s="101" t="s">
        <v>68</v>
      </c>
      <c r="G65" s="101" t="s">
        <v>69</v>
      </c>
      <c r="H65" s="101" t="s">
        <v>70</v>
      </c>
      <c r="I65" s="101" t="s">
        <v>71</v>
      </c>
      <c r="J65" s="101" t="s">
        <v>72</v>
      </c>
      <c r="K65" s="101" t="s">
        <v>73</v>
      </c>
      <c r="L65" s="101" t="s">
        <v>74</v>
      </c>
      <c r="M65" s="101" t="s">
        <v>75</v>
      </c>
      <c r="N65" s="101" t="s">
        <v>76</v>
      </c>
      <c r="O65" s="101" t="s">
        <v>77</v>
      </c>
      <c r="P65" s="101" t="s">
        <v>78</v>
      </c>
      <c r="Q65" s="101" t="s">
        <v>79</v>
      </c>
      <c r="R65" s="101" t="s">
        <v>80</v>
      </c>
      <c r="S65" s="101" t="s">
        <v>81</v>
      </c>
      <c r="T65" s="101" t="s">
        <v>82</v>
      </c>
      <c r="U65" s="101" t="s">
        <v>83</v>
      </c>
    </row>
    <row r="66" spans="1:21">
      <c r="A66" s="102" t="s">
        <v>138</v>
      </c>
      <c r="B66" s="79">
        <f>'FA Small package'!E17</f>
        <v>32042.281362332029</v>
      </c>
      <c r="C66" s="79">
        <f>'FA Small package'!F17</f>
        <v>31480.077872778664</v>
      </c>
      <c r="D66" s="79">
        <f>'FA Small package'!G17</f>
        <v>30917.874383225299</v>
      </c>
      <c r="E66" s="79">
        <f>'FA Small package'!H17</f>
        <v>30355.670893671941</v>
      </c>
      <c r="F66" s="79">
        <f>'FA Small package'!I17</f>
        <v>29793.467404118575</v>
      </c>
      <c r="G66" s="79">
        <f>'FA Small package'!J17</f>
        <v>29231.26391456521</v>
      </c>
      <c r="H66" s="79">
        <f>'FA Small package'!K17</f>
        <v>28669.060425011845</v>
      </c>
      <c r="I66" s="79">
        <f>'FA Small package'!L17</f>
        <v>28106.856935458487</v>
      </c>
      <c r="J66" s="79">
        <f>'FA Small package'!M17</f>
        <v>27544.653445905122</v>
      </c>
      <c r="K66" s="79">
        <f>'FA Small package'!N17</f>
        <v>26982.449956351757</v>
      </c>
      <c r="L66" s="79">
        <f>'FA Small package'!O17</f>
        <v>26420.246466798399</v>
      </c>
      <c r="M66" s="79">
        <f>'FA Small package'!P17</f>
        <v>26420.246466798399</v>
      </c>
      <c r="N66" s="79">
        <f>'FA Small package'!Q17</f>
        <v>25858.042977245033</v>
      </c>
      <c r="O66" s="79">
        <f>'FA Small package'!R17</f>
        <v>25295.839487691668</v>
      </c>
      <c r="P66" s="79">
        <f>'FA Small package'!S17</f>
        <v>24733.635998138303</v>
      </c>
      <c r="Q66" s="79">
        <f>'FA Small package'!T17</f>
        <v>24171.432508584938</v>
      </c>
      <c r="R66" s="79">
        <f>'FA Small package'!U17</f>
        <v>23609.22901903158</v>
      </c>
      <c r="S66" s="79">
        <f>'FA Small package'!V17</f>
        <v>23047.025529478215</v>
      </c>
      <c r="T66" s="79">
        <f>'FA Small package'!W17</f>
        <v>22484.822039924849</v>
      </c>
      <c r="U66" s="79">
        <f>'FA Small package'!X17</f>
        <v>22484.822039924849</v>
      </c>
    </row>
    <row r="67" spans="1:21">
      <c r="A67" s="102" t="s">
        <v>157</v>
      </c>
      <c r="B67" s="79">
        <f>'FA Small package'!E44</f>
        <v>25650.068247577932</v>
      </c>
      <c r="C67" s="79">
        <f>'FA Small package'!F44</f>
        <v>27055.576971461342</v>
      </c>
      <c r="D67" s="79">
        <f>'FA Small package'!G44</f>
        <v>28461.085695344751</v>
      </c>
      <c r="E67" s="79">
        <f>'FA Small package'!H44</f>
        <v>32303.298810098848</v>
      </c>
      <c r="F67" s="79">
        <f>'FA Small package'!I44</f>
        <v>32303.298810098848</v>
      </c>
      <c r="G67" s="79">
        <f>'FA Small package'!J44</f>
        <v>32303.298810098848</v>
      </c>
      <c r="H67" s="79">
        <f>'FA Small package'!K44</f>
        <v>32303.298810098848</v>
      </c>
      <c r="I67" s="79">
        <f>'FA Small package'!L44</f>
        <v>32303.298810098848</v>
      </c>
      <c r="J67" s="79">
        <f>'FA Small package'!M44</f>
        <v>32303.298810098848</v>
      </c>
      <c r="K67" s="79">
        <f>'FA Small package'!N44</f>
        <v>32303.298810098848</v>
      </c>
      <c r="L67" s="79">
        <f>'FA Small package'!O44</f>
        <v>32303.298810098848</v>
      </c>
      <c r="M67" s="79">
        <f>'FA Small package'!P44</f>
        <v>32303.298810098848</v>
      </c>
      <c r="N67" s="79">
        <f>'FA Small package'!Q44</f>
        <v>32303.298810098848</v>
      </c>
      <c r="O67" s="79">
        <f>'FA Small package'!R44</f>
        <v>32303.298810098848</v>
      </c>
      <c r="P67" s="79">
        <f>'FA Small package'!S44</f>
        <v>32303.298810098848</v>
      </c>
      <c r="Q67" s="79">
        <f>'FA Small package'!T44</f>
        <v>32303.298810098848</v>
      </c>
      <c r="R67" s="79">
        <f>'FA Small package'!U44</f>
        <v>32303.298810098848</v>
      </c>
      <c r="S67" s="79">
        <f>'FA Small package'!V44</f>
        <v>32303.298810098848</v>
      </c>
      <c r="T67" s="79">
        <f>'FA Small package'!W44</f>
        <v>32303.298810098848</v>
      </c>
      <c r="U67" s="79">
        <f>'FA Small package'!X44</f>
        <v>32303.298810098848</v>
      </c>
    </row>
    <row r="68" spans="1:21">
      <c r="A68" s="102" t="s">
        <v>140</v>
      </c>
      <c r="B68" s="79">
        <f>'FA Small package'!E78</f>
        <v>26369.664008135725</v>
      </c>
      <c r="C68" s="79">
        <f>'FA Small package'!F78</f>
        <v>26369.664008135725</v>
      </c>
      <c r="D68" s="79">
        <f>'FA Small package'!G78</f>
        <v>29180.681455902544</v>
      </c>
      <c r="E68" s="79">
        <f>'FA Small package'!H78</f>
        <v>32303.298810098848</v>
      </c>
      <c r="F68" s="79">
        <f>'FA Small package'!I78</f>
        <v>32303.298810098848</v>
      </c>
      <c r="G68" s="79">
        <f>'FA Small package'!J78</f>
        <v>32303.298810098848</v>
      </c>
      <c r="H68" s="79">
        <f>'FA Small package'!K78</f>
        <v>32303.298810098848</v>
      </c>
      <c r="I68" s="79">
        <f>'FA Small package'!L78</f>
        <v>32303.298810098848</v>
      </c>
      <c r="J68" s="79">
        <f>'FA Small package'!M78</f>
        <v>32303.298810098848</v>
      </c>
      <c r="K68" s="79">
        <f>'FA Small package'!N78</f>
        <v>32303.298810098848</v>
      </c>
      <c r="L68" s="79">
        <f>'FA Small package'!O78</f>
        <v>32303.298810098848</v>
      </c>
      <c r="M68" s="79">
        <f>'FA Small package'!P78</f>
        <v>32303.298810098848</v>
      </c>
      <c r="N68" s="79">
        <f>'FA Small package'!Q78</f>
        <v>32303.298810098848</v>
      </c>
      <c r="O68" s="79">
        <f>'FA Small package'!R78</f>
        <v>32303.298810098848</v>
      </c>
      <c r="P68" s="79">
        <f>'FA Small package'!S78</f>
        <v>32303.298810098848</v>
      </c>
      <c r="Q68" s="79">
        <f>'FA Small package'!T78</f>
        <v>32303.298810098848</v>
      </c>
      <c r="R68" s="79">
        <f>'FA Small package'!U78</f>
        <v>32303.298810098848</v>
      </c>
      <c r="S68" s="79">
        <f>'FA Small package'!V78</f>
        <v>32303.298810098848</v>
      </c>
      <c r="T68" s="79">
        <f>'FA Small package'!W78</f>
        <v>32303.298810098848</v>
      </c>
      <c r="U68" s="79">
        <f>'FA Small package'!X78</f>
        <v>32303.298810098848</v>
      </c>
    </row>
    <row r="69" spans="1:21">
      <c r="A69" s="102" t="s">
        <v>141</v>
      </c>
      <c r="B69" s="79">
        <f>'FA Small package'!E107</f>
        <v>32042.281362332029</v>
      </c>
      <c r="C69" s="79">
        <f>'FA Small package'!F107</f>
        <v>29492.281362332029</v>
      </c>
      <c r="D69" s="79">
        <f>'FA Small package'!G107</f>
        <v>32303.298810098848</v>
      </c>
      <c r="E69" s="79">
        <f>'FA Small package'!H107</f>
        <v>32303.298810098848</v>
      </c>
      <c r="F69" s="79">
        <f>'FA Small package'!I107</f>
        <v>32303.298810098848</v>
      </c>
      <c r="G69" s="79">
        <f>'FA Small package'!J107</f>
        <v>32303.298810098848</v>
      </c>
      <c r="H69" s="79">
        <f>'FA Small package'!K107</f>
        <v>32303.298810098848</v>
      </c>
      <c r="I69" s="79">
        <f>'FA Small package'!L107</f>
        <v>32303.298810098848</v>
      </c>
      <c r="J69" s="79">
        <f>'FA Small package'!M107</f>
        <v>32303.298810098848</v>
      </c>
      <c r="K69" s="79">
        <f>'FA Small package'!N107</f>
        <v>32303.298810098848</v>
      </c>
      <c r="L69" s="79">
        <f>'FA Small package'!O107</f>
        <v>32303.298810098848</v>
      </c>
      <c r="M69" s="79">
        <f>'FA Small package'!P107</f>
        <v>32303.298810098848</v>
      </c>
      <c r="N69" s="79">
        <f>'FA Small package'!Q107</f>
        <v>32303.298810098848</v>
      </c>
      <c r="O69" s="79">
        <f>'FA Small package'!R107</f>
        <v>32303.298810098848</v>
      </c>
      <c r="P69" s="79">
        <f>'FA Small package'!S107</f>
        <v>32303.298810098848</v>
      </c>
      <c r="Q69" s="79">
        <f>'FA Small package'!T107</f>
        <v>32303.298810098848</v>
      </c>
      <c r="R69" s="79">
        <f>'FA Small package'!U107</f>
        <v>32303.298810098848</v>
      </c>
      <c r="S69" s="79">
        <f>'FA Small package'!V107</f>
        <v>32303.298810098848</v>
      </c>
      <c r="T69" s="79">
        <f>'FA Small package'!W107</f>
        <v>32303.298810098848</v>
      </c>
      <c r="U69" s="79">
        <f>'FA Small package'!X107</f>
        <v>32303.298810098848</v>
      </c>
    </row>
    <row r="70" spans="1:21">
      <c r="A70" s="102" t="s">
        <v>142</v>
      </c>
      <c r="B70" s="79">
        <f>B69-B66</f>
        <v>0</v>
      </c>
      <c r="C70" s="79">
        <f t="shared" ref="C70:K70" si="11">C69-C66</f>
        <v>-1987.7965104466348</v>
      </c>
      <c r="D70" s="79">
        <f t="shared" si="11"/>
        <v>1385.4244268735492</v>
      </c>
      <c r="E70" s="79">
        <f t="shared" si="11"/>
        <v>1947.6279164269072</v>
      </c>
      <c r="F70" s="79">
        <f t="shared" si="11"/>
        <v>2509.8314059802724</v>
      </c>
      <c r="G70" s="79">
        <f t="shared" si="11"/>
        <v>3072.0348955336376</v>
      </c>
      <c r="H70" s="79">
        <f t="shared" si="11"/>
        <v>3634.2383850870028</v>
      </c>
      <c r="I70" s="79">
        <f t="shared" si="11"/>
        <v>4196.4418746403608</v>
      </c>
      <c r="J70" s="79">
        <f t="shared" si="11"/>
        <v>4758.645364193726</v>
      </c>
      <c r="K70" s="79">
        <f t="shared" si="11"/>
        <v>5320.8488537470912</v>
      </c>
      <c r="L70" s="79">
        <f t="shared" ref="L70:U70" si="12">L69-L66</f>
        <v>5883.0523433004491</v>
      </c>
      <c r="M70" s="79">
        <f t="shared" si="12"/>
        <v>5883.0523433004491</v>
      </c>
      <c r="N70" s="79">
        <f t="shared" si="12"/>
        <v>6445.2558328538144</v>
      </c>
      <c r="O70" s="79">
        <f t="shared" si="12"/>
        <v>7007.4593224071796</v>
      </c>
      <c r="P70" s="79">
        <f t="shared" si="12"/>
        <v>7569.6628119605448</v>
      </c>
      <c r="Q70" s="79">
        <f t="shared" si="12"/>
        <v>8131.86630151391</v>
      </c>
      <c r="R70" s="79">
        <f t="shared" si="12"/>
        <v>8694.0697910672679</v>
      </c>
      <c r="S70" s="79">
        <f t="shared" si="12"/>
        <v>9256.2732806206332</v>
      </c>
      <c r="T70" s="79">
        <f t="shared" si="12"/>
        <v>9818.4767701739984</v>
      </c>
      <c r="U70" s="79">
        <f t="shared" si="12"/>
        <v>9818.4767701739984</v>
      </c>
    </row>
    <row r="71" spans="1:21">
      <c r="A71" s="102" t="s">
        <v>143</v>
      </c>
      <c r="B71" s="79">
        <f>B70</f>
        <v>0</v>
      </c>
      <c r="C71" s="79">
        <f t="shared" ref="C71:K71" si="13">B71+C70</f>
        <v>-1987.7965104466348</v>
      </c>
      <c r="D71" s="79">
        <f t="shared" si="13"/>
        <v>-602.37208357308555</v>
      </c>
      <c r="E71" s="79">
        <f t="shared" si="13"/>
        <v>1345.2558328538216</v>
      </c>
      <c r="F71" s="79">
        <f t="shared" si="13"/>
        <v>3855.087238834094</v>
      </c>
      <c r="G71" s="79">
        <f t="shared" si="13"/>
        <v>6927.1221343677316</v>
      </c>
      <c r="H71" s="79">
        <f t="shared" si="13"/>
        <v>10561.360519454734</v>
      </c>
      <c r="I71" s="79">
        <f t="shared" si="13"/>
        <v>14757.802394095095</v>
      </c>
      <c r="J71" s="79">
        <f t="shared" si="13"/>
        <v>19516.447758288821</v>
      </c>
      <c r="K71" s="79">
        <f t="shared" si="13"/>
        <v>24837.296612035912</v>
      </c>
      <c r="L71" s="79">
        <f t="shared" ref="L71:U71" si="14">K71+L70</f>
        <v>30720.348955336362</v>
      </c>
      <c r="M71" s="79">
        <f t="shared" si="14"/>
        <v>36603.401298636811</v>
      </c>
      <c r="N71" s="79">
        <f t="shared" si="14"/>
        <v>43048.657131490625</v>
      </c>
      <c r="O71" s="79">
        <f t="shared" si="14"/>
        <v>50056.116453897805</v>
      </c>
      <c r="P71" s="79">
        <f t="shared" si="14"/>
        <v>57625.779265858349</v>
      </c>
      <c r="Q71" s="79">
        <f t="shared" si="14"/>
        <v>65757.645567372267</v>
      </c>
      <c r="R71" s="79">
        <f t="shared" si="14"/>
        <v>74451.715358439542</v>
      </c>
      <c r="S71" s="79">
        <f t="shared" si="14"/>
        <v>83707.988639060175</v>
      </c>
      <c r="T71" s="79">
        <f t="shared" si="14"/>
        <v>93526.465409234166</v>
      </c>
      <c r="U71" s="79">
        <f t="shared" si="14"/>
        <v>103344.94217940816</v>
      </c>
    </row>
    <row r="73" spans="1:21">
      <c r="A73" s="102" t="s">
        <v>144</v>
      </c>
      <c r="B73" s="102" t="s">
        <v>145</v>
      </c>
      <c r="C73" s="102" t="s">
        <v>146</v>
      </c>
    </row>
    <row r="74" spans="1:21">
      <c r="A74" s="102" t="s">
        <v>147</v>
      </c>
      <c r="B74" s="103">
        <f>NPV($E$1,B66:F66)</f>
        <v>111908.82858827038</v>
      </c>
      <c r="C74" s="103">
        <f>NPV($E$1,B66:U66)</f>
        <v>214976.52373761791</v>
      </c>
    </row>
    <row r="75" spans="1:21" hidden="1">
      <c r="A75" s="102" t="s">
        <v>148</v>
      </c>
      <c r="B75" s="104" t="e">
        <f>IRR(B66:G66)</f>
        <v>#NUM!</v>
      </c>
      <c r="C75" s="104" t="e">
        <f>IRR(B66:U66)</f>
        <v>#NUM!</v>
      </c>
    </row>
    <row r="76" spans="1:21">
      <c r="A76" s="102" t="s">
        <v>149</v>
      </c>
      <c r="B76" s="103">
        <f>NPV($E$1,B67:G67)</f>
        <v>119953.37174712392</v>
      </c>
      <c r="C76" s="103">
        <f>NPV($E$1,B67:U67)</f>
        <v>228429.02178719541</v>
      </c>
    </row>
    <row r="77" spans="1:21" hidden="1">
      <c r="A77" s="102" t="s">
        <v>150</v>
      </c>
      <c r="B77" s="104" t="e">
        <f>IRR(B67:G67)</f>
        <v>#NUM!</v>
      </c>
      <c r="C77" s="104" t="e">
        <f>IRR(B67:U67)</f>
        <v>#NUM!</v>
      </c>
    </row>
    <row r="78" spans="1:21">
      <c r="A78" s="102" t="s">
        <v>151</v>
      </c>
      <c r="B78" s="103">
        <f>NPV($E$1,B68:G68)</f>
        <v>120561.25639578694</v>
      </c>
      <c r="C78" s="103">
        <f>NPV($E$1,B68:U68)</f>
        <v>229036.9064358584</v>
      </c>
    </row>
    <row r="79" spans="1:21" hidden="1">
      <c r="A79" s="102" t="s">
        <v>152</v>
      </c>
      <c r="B79" s="104" t="e">
        <f>IRR(B68:G68)</f>
        <v>#NUM!</v>
      </c>
      <c r="C79" s="104" t="e">
        <f>IRR(B68:U68)</f>
        <v>#NUM!</v>
      </c>
    </row>
    <row r="80" spans="1:21">
      <c r="A80" s="102" t="s">
        <v>153</v>
      </c>
      <c r="B80" s="103">
        <f>NPV($E$1,B69:G69)</f>
        <v>130338.04211007265</v>
      </c>
      <c r="C80" s="103">
        <f>NPV($E$1,B69:U69)</f>
        <v>238813.69215014417</v>
      </c>
    </row>
    <row r="81" spans="1:21" hidden="1">
      <c r="A81" s="102" t="s">
        <v>154</v>
      </c>
      <c r="B81" s="104" t="e">
        <f>IRR(B69:G69)</f>
        <v>#NUM!</v>
      </c>
      <c r="C81" s="104" t="e">
        <f>IRR(B69:U69)</f>
        <v>#NUM!</v>
      </c>
    </row>
    <row r="82" spans="1:21">
      <c r="A82" s="102" t="s">
        <v>155</v>
      </c>
      <c r="B82" s="103">
        <f>NPV($E$1,B70:G70)</f>
        <v>3619.745511335937</v>
      </c>
      <c r="C82" s="103">
        <f>NPV($E$1,B70:U70)</f>
        <v>23837.168412526291</v>
      </c>
    </row>
    <row r="83" spans="1:21">
      <c r="A83" s="102" t="s">
        <v>156</v>
      </c>
      <c r="B83" s="105">
        <f>IRR(B70:G70)</f>
        <v>0.84500528383421258</v>
      </c>
      <c r="C83" s="105">
        <f>IRR(B70:U70)</f>
        <v>0.98382210341872089</v>
      </c>
    </row>
    <row r="84" spans="1:21" hidden="1">
      <c r="A84" s="102" t="s">
        <v>158</v>
      </c>
      <c r="B84" s="79">
        <f>'FA Small package'!B52</f>
        <v>0</v>
      </c>
      <c r="C84" s="189"/>
    </row>
    <row r="85" spans="1:21" hidden="1">
      <c r="A85" s="102" t="s">
        <v>159</v>
      </c>
      <c r="B85" s="79">
        <f>'FA Small package'!B91</f>
        <v>0</v>
      </c>
      <c r="C85" s="189"/>
    </row>
    <row r="86" spans="1:21" hidden="1">
      <c r="A86" s="102" t="s">
        <v>160</v>
      </c>
      <c r="B86" s="79">
        <f>'FA Small package'!B115</f>
        <v>0</v>
      </c>
      <c r="C86" s="189"/>
    </row>
    <row r="88" spans="1:21">
      <c r="A88" s="101" t="s">
        <v>45</v>
      </c>
      <c r="B88" s="101" t="s">
        <v>64</v>
      </c>
      <c r="C88" s="101" t="s">
        <v>65</v>
      </c>
      <c r="D88" s="101" t="s">
        <v>66</v>
      </c>
      <c r="E88" s="101" t="s">
        <v>67</v>
      </c>
      <c r="F88" s="101" t="s">
        <v>68</v>
      </c>
      <c r="G88" s="101" t="s">
        <v>69</v>
      </c>
      <c r="H88" s="101" t="s">
        <v>70</v>
      </c>
      <c r="I88" s="101" t="s">
        <v>71</v>
      </c>
      <c r="J88" s="101" t="s">
        <v>72</v>
      </c>
      <c r="K88" s="101" t="s">
        <v>73</v>
      </c>
      <c r="L88" s="101" t="s">
        <v>74</v>
      </c>
      <c r="M88" s="101" t="s">
        <v>75</v>
      </c>
      <c r="N88" s="101" t="s">
        <v>76</v>
      </c>
      <c r="O88" s="101" t="s">
        <v>77</v>
      </c>
      <c r="P88" s="101" t="s">
        <v>78</v>
      </c>
      <c r="Q88" s="101" t="s">
        <v>79</v>
      </c>
      <c r="R88" s="101" t="s">
        <v>80</v>
      </c>
      <c r="S88" s="101" t="s">
        <v>81</v>
      </c>
      <c r="T88" s="101" t="s">
        <v>82</v>
      </c>
      <c r="U88" s="101" t="s">
        <v>83</v>
      </c>
    </row>
    <row r="89" spans="1:21">
      <c r="A89" s="102" t="s">
        <v>138</v>
      </c>
      <c r="B89" s="79">
        <f>'FA Livelihood recovery'!E18</f>
        <v>-1241.1911662134437</v>
      </c>
      <c r="C89" s="79">
        <f>'FA Livelihood recovery'!F18</f>
        <v>-482.38233242688739</v>
      </c>
      <c r="D89" s="79">
        <f>'FA Livelihood recovery'!G18</f>
        <v>2552.8530027193392</v>
      </c>
      <c r="E89" s="79">
        <f>'FA Livelihood recovery'!H18</f>
        <v>7105.7060054386784</v>
      </c>
      <c r="F89" s="79">
        <f>'FA Livelihood recovery'!I18</f>
        <v>11658.559008158012</v>
      </c>
      <c r="G89" s="79">
        <f>'FA Livelihood recovery'!J18</f>
        <v>29231.26391456521</v>
      </c>
      <c r="H89" s="79">
        <f>'FA Livelihood recovery'!K18</f>
        <v>28669.060425011845</v>
      </c>
      <c r="I89" s="79">
        <f>'FA Livelihood recovery'!L18</f>
        <v>28106.856935458487</v>
      </c>
      <c r="J89" s="79">
        <f>'FA Livelihood recovery'!M18</f>
        <v>27544.653445905122</v>
      </c>
      <c r="K89" s="79">
        <f>'FA Livelihood recovery'!N18</f>
        <v>26982.449956351757</v>
      </c>
      <c r="L89" s="79">
        <f>'FA Livelihood recovery'!O18</f>
        <v>26420.246466798399</v>
      </c>
      <c r="M89" s="79">
        <f>'FA Livelihood recovery'!P18</f>
        <v>26420.246466798399</v>
      </c>
      <c r="N89" s="79">
        <f>'FA Livelihood recovery'!Q18</f>
        <v>25858.042977245033</v>
      </c>
      <c r="O89" s="79">
        <f>'FA Livelihood recovery'!R18</f>
        <v>25295.839487691668</v>
      </c>
      <c r="P89" s="79">
        <f>'FA Livelihood recovery'!S18</f>
        <v>24733.635998138303</v>
      </c>
      <c r="Q89" s="79">
        <f>'FA Livelihood recovery'!T18</f>
        <v>24171.432508584938</v>
      </c>
      <c r="R89" s="79">
        <f>'FA Livelihood recovery'!U18</f>
        <v>23609.22901903158</v>
      </c>
      <c r="S89" s="79">
        <f>'FA Livelihood recovery'!V18</f>
        <v>23047.025529478215</v>
      </c>
      <c r="T89" s="79">
        <f>'FA Livelihood recovery'!W18</f>
        <v>22484.822039924849</v>
      </c>
      <c r="U89" s="79">
        <f>'FA Livelihood recovery'!X18</f>
        <v>22484.822039924849</v>
      </c>
    </row>
    <row r="90" spans="1:21">
      <c r="A90" s="102" t="s">
        <v>157</v>
      </c>
      <c r="B90" s="79">
        <f>'FA Livelihood recovery'!E45</f>
        <v>-5490.5790537383637</v>
      </c>
      <c r="C90" s="79">
        <f>'FA Livelihood recovery'!F45</f>
        <v>-2455.3437185921375</v>
      </c>
      <c r="D90" s="79">
        <f>'FA Livelihood recovery'!G45</f>
        <v>579.8916165540868</v>
      </c>
      <c r="E90" s="79">
        <f>'FA Livelihood recovery'!H45</f>
        <v>8123.3236730117897</v>
      </c>
      <c r="F90" s="79">
        <f>'FA Livelihood recovery'!I45</f>
        <v>15176.176675731123</v>
      </c>
      <c r="G90" s="79">
        <f>'FA Livelihood recovery'!J45</f>
        <v>29231.26391456521</v>
      </c>
      <c r="H90" s="79">
        <f>'FA Livelihood recovery'!K45</f>
        <v>28669.060425011845</v>
      </c>
      <c r="I90" s="79">
        <f>'FA Livelihood recovery'!L45</f>
        <v>28106.856935458487</v>
      </c>
      <c r="J90" s="79">
        <f>'FA Livelihood recovery'!M45</f>
        <v>27544.653445905122</v>
      </c>
      <c r="K90" s="79">
        <f>'FA Livelihood recovery'!N45</f>
        <v>26982.449956351757</v>
      </c>
      <c r="L90" s="79">
        <f>'FA Livelihood recovery'!O45</f>
        <v>26420.246466798399</v>
      </c>
      <c r="M90" s="79">
        <f>'FA Livelihood recovery'!P45</f>
        <v>26420.246466798399</v>
      </c>
      <c r="N90" s="79">
        <f>'FA Livelihood recovery'!Q45</f>
        <v>25858.042977245033</v>
      </c>
      <c r="O90" s="79">
        <f>'FA Livelihood recovery'!R45</f>
        <v>25295.839487691668</v>
      </c>
      <c r="P90" s="79">
        <f>'FA Livelihood recovery'!S45</f>
        <v>24733.635998138303</v>
      </c>
      <c r="Q90" s="79">
        <f>'FA Livelihood recovery'!T45</f>
        <v>24171.432508584938</v>
      </c>
      <c r="R90" s="79">
        <f>'FA Livelihood recovery'!U45</f>
        <v>23609.22901903158</v>
      </c>
      <c r="S90" s="79">
        <f>'FA Livelihood recovery'!V45</f>
        <v>23047.025529478215</v>
      </c>
      <c r="T90" s="79">
        <f>'FA Livelihood recovery'!W45</f>
        <v>22484.822039924849</v>
      </c>
      <c r="U90" s="79">
        <f>'FA Livelihood recovery'!X45</f>
        <v>22484.822039924849</v>
      </c>
    </row>
    <row r="91" spans="1:21">
      <c r="A91" s="102" t="s">
        <v>161</v>
      </c>
      <c r="B91" s="79">
        <f>'FA Livelihood recovery'!E79</f>
        <v>-4104.9996866231886</v>
      </c>
      <c r="C91" s="79">
        <f>'FA Livelihood recovery'!F79</f>
        <v>-1069.7643514769625</v>
      </c>
      <c r="D91" s="79">
        <f>'FA Livelihood recovery'!G79</f>
        <v>1965.47098366926</v>
      </c>
      <c r="E91" s="79">
        <f>'FA Livelihood recovery'!H79</f>
        <v>8123.3236730117897</v>
      </c>
      <c r="F91" s="79">
        <f>'FA Livelihood recovery'!I79</f>
        <v>15176.176675731123</v>
      </c>
      <c r="G91" s="79">
        <f>'FA Livelihood recovery'!J79</f>
        <v>29231.26391456521</v>
      </c>
      <c r="H91" s="79">
        <f>'FA Livelihood recovery'!K79</f>
        <v>28669.060425011845</v>
      </c>
      <c r="I91" s="79">
        <f>'FA Livelihood recovery'!L79</f>
        <v>28106.856935458487</v>
      </c>
      <c r="J91" s="79">
        <f>'FA Livelihood recovery'!M79</f>
        <v>27544.653445905122</v>
      </c>
      <c r="K91" s="79">
        <f>'FA Livelihood recovery'!N79</f>
        <v>26982.449956351757</v>
      </c>
      <c r="L91" s="79">
        <f>'FA Livelihood recovery'!O79</f>
        <v>26420.246466798399</v>
      </c>
      <c r="M91" s="79">
        <f>'FA Livelihood recovery'!P79</f>
        <v>26420.246466798399</v>
      </c>
      <c r="N91" s="79">
        <f>'FA Livelihood recovery'!Q79</f>
        <v>25858.042977245033</v>
      </c>
      <c r="O91" s="79">
        <f>'FA Livelihood recovery'!R79</f>
        <v>25295.839487691668</v>
      </c>
      <c r="P91" s="79">
        <f>'FA Livelihood recovery'!S79</f>
        <v>24733.635998138303</v>
      </c>
      <c r="Q91" s="79">
        <f>'FA Livelihood recovery'!T79</f>
        <v>24171.432508584938</v>
      </c>
      <c r="R91" s="79">
        <f>'FA Livelihood recovery'!U79</f>
        <v>23609.22901903158</v>
      </c>
      <c r="S91" s="79">
        <f>'FA Livelihood recovery'!V79</f>
        <v>23047.025529478215</v>
      </c>
      <c r="T91" s="79">
        <f>'FA Livelihood recovery'!W79</f>
        <v>22484.822039924849</v>
      </c>
      <c r="U91" s="79">
        <f>'FA Livelihood recovery'!X79</f>
        <v>22484.822039924849</v>
      </c>
    </row>
    <row r="92" spans="1:21">
      <c r="A92" s="102" t="s">
        <v>162</v>
      </c>
      <c r="B92" s="79">
        <f>'FA Livelihood recovery'!E108</f>
        <v>-482.38233242688739</v>
      </c>
      <c r="C92" s="79">
        <f>'FA Livelihood recovery'!F108</f>
        <v>2552.8530027193392</v>
      </c>
      <c r="D92" s="79">
        <f>'FA Livelihood recovery'!G108</f>
        <v>5588.0883378655617</v>
      </c>
      <c r="E92" s="79">
        <f>'FA Livelihood recovery'!H108</f>
        <v>8623.3236730117897</v>
      </c>
      <c r="F92" s="79">
        <f>'FA Livelihood recovery'!I108</f>
        <v>13176.176675731123</v>
      </c>
      <c r="G92" s="79">
        <f>'FA Livelihood recovery'!J108</f>
        <v>29231.26391456521</v>
      </c>
      <c r="H92" s="79">
        <f>'FA Livelihood recovery'!K108</f>
        <v>28669.060425011845</v>
      </c>
      <c r="I92" s="79">
        <f>'FA Livelihood recovery'!L108</f>
        <v>28106.856935458487</v>
      </c>
      <c r="J92" s="79">
        <f>'FA Livelihood recovery'!M108</f>
        <v>27544.653445905122</v>
      </c>
      <c r="K92" s="79">
        <f>'FA Livelihood recovery'!N108</f>
        <v>26982.449956351757</v>
      </c>
      <c r="L92" s="79">
        <f>'FA Livelihood recovery'!O108</f>
        <v>26420.246466798399</v>
      </c>
      <c r="M92" s="79">
        <f>'FA Livelihood recovery'!P108</f>
        <v>26420.246466798399</v>
      </c>
      <c r="N92" s="79">
        <f>'FA Livelihood recovery'!Q108</f>
        <v>25858.042977245033</v>
      </c>
      <c r="O92" s="79">
        <f>'FA Livelihood recovery'!R108</f>
        <v>25295.839487691668</v>
      </c>
      <c r="P92" s="79">
        <f>'FA Livelihood recovery'!S108</f>
        <v>24733.635998138303</v>
      </c>
      <c r="Q92" s="79">
        <f>'FA Livelihood recovery'!T108</f>
        <v>24171.432508584938</v>
      </c>
      <c r="R92" s="79">
        <f>'FA Livelihood recovery'!U108</f>
        <v>23609.22901903158</v>
      </c>
      <c r="S92" s="79">
        <f>'FA Livelihood recovery'!V108</f>
        <v>23047.025529478215</v>
      </c>
      <c r="T92" s="79">
        <f>'FA Livelihood recovery'!W108</f>
        <v>22484.822039924849</v>
      </c>
      <c r="U92" s="79">
        <f>'FA Livelihood recovery'!X108</f>
        <v>22484.822039924849</v>
      </c>
    </row>
    <row r="93" spans="1:21">
      <c r="A93" s="102" t="s">
        <v>142</v>
      </c>
      <c r="B93" s="79">
        <f>B92-B89</f>
        <v>758.80883378655631</v>
      </c>
      <c r="C93" s="79">
        <f t="shared" ref="C93:U93" si="15">C92-C89</f>
        <v>3035.2353351462266</v>
      </c>
      <c r="D93" s="79">
        <f t="shared" si="15"/>
        <v>3035.2353351462225</v>
      </c>
      <c r="E93" s="79">
        <f t="shared" si="15"/>
        <v>1517.6176675731112</v>
      </c>
      <c r="F93" s="79">
        <f t="shared" si="15"/>
        <v>1517.6176675731112</v>
      </c>
      <c r="G93" s="79">
        <f t="shared" si="15"/>
        <v>0</v>
      </c>
      <c r="H93" s="79">
        <f t="shared" si="15"/>
        <v>0</v>
      </c>
      <c r="I93" s="79">
        <f t="shared" si="15"/>
        <v>0</v>
      </c>
      <c r="J93" s="79">
        <f t="shared" si="15"/>
        <v>0</v>
      </c>
      <c r="K93" s="79">
        <f t="shared" si="15"/>
        <v>0</v>
      </c>
      <c r="L93" s="79">
        <f t="shared" si="15"/>
        <v>0</v>
      </c>
      <c r="M93" s="79">
        <f t="shared" si="15"/>
        <v>0</v>
      </c>
      <c r="N93" s="79">
        <f t="shared" si="15"/>
        <v>0</v>
      </c>
      <c r="O93" s="79">
        <f t="shared" si="15"/>
        <v>0</v>
      </c>
      <c r="P93" s="79">
        <f t="shared" si="15"/>
        <v>0</v>
      </c>
      <c r="Q93" s="79">
        <f t="shared" si="15"/>
        <v>0</v>
      </c>
      <c r="R93" s="79">
        <f t="shared" si="15"/>
        <v>0</v>
      </c>
      <c r="S93" s="79">
        <f t="shared" si="15"/>
        <v>0</v>
      </c>
      <c r="T93" s="79">
        <f t="shared" si="15"/>
        <v>0</v>
      </c>
      <c r="U93" s="79">
        <f t="shared" si="15"/>
        <v>0</v>
      </c>
    </row>
    <row r="94" spans="1:21">
      <c r="A94" s="102" t="s">
        <v>143</v>
      </c>
      <c r="B94" s="79">
        <f>B93</f>
        <v>758.80883378655631</v>
      </c>
      <c r="C94" s="79">
        <f t="shared" ref="C94" si="16">B94+C93</f>
        <v>3794.0441689327827</v>
      </c>
      <c r="D94" s="79">
        <f t="shared" ref="D94" si="17">C94+D93</f>
        <v>6829.2795040790052</v>
      </c>
      <c r="E94" s="79">
        <f t="shared" ref="E94" si="18">D94+E93</f>
        <v>8346.8971716521155</v>
      </c>
      <c r="F94" s="79">
        <f t="shared" ref="F94" si="19">E94+F93</f>
        <v>9864.5148392252268</v>
      </c>
      <c r="G94" s="79">
        <f t="shared" ref="G94" si="20">F94+G93</f>
        <v>9864.5148392252268</v>
      </c>
      <c r="H94" s="79">
        <f t="shared" ref="H94" si="21">G94+H93</f>
        <v>9864.5148392252268</v>
      </c>
      <c r="I94" s="79">
        <f t="shared" ref="I94" si="22">H94+I93</f>
        <v>9864.5148392252268</v>
      </c>
      <c r="J94" s="79">
        <f t="shared" ref="J94" si="23">I94+J93</f>
        <v>9864.5148392252268</v>
      </c>
      <c r="K94" s="79">
        <f t="shared" ref="K94" si="24">J94+K93</f>
        <v>9864.5148392252268</v>
      </c>
      <c r="L94" s="79">
        <f t="shared" ref="L94" si="25">K94+L93</f>
        <v>9864.5148392252268</v>
      </c>
      <c r="M94" s="79">
        <f t="shared" ref="M94" si="26">L94+M93</f>
        <v>9864.5148392252268</v>
      </c>
      <c r="N94" s="79">
        <f t="shared" ref="N94" si="27">M94+N93</f>
        <v>9864.5148392252268</v>
      </c>
      <c r="O94" s="79">
        <f t="shared" ref="O94" si="28">N94+O93</f>
        <v>9864.5148392252268</v>
      </c>
      <c r="P94" s="79">
        <f t="shared" ref="P94" si="29">O94+P93</f>
        <v>9864.5148392252268</v>
      </c>
      <c r="Q94" s="79">
        <f t="shared" ref="Q94" si="30">P94+Q93</f>
        <v>9864.5148392252268</v>
      </c>
      <c r="R94" s="79">
        <f t="shared" ref="R94" si="31">Q94+R93</f>
        <v>9864.5148392252268</v>
      </c>
      <c r="S94" s="79">
        <f t="shared" ref="S94" si="32">R94+S93</f>
        <v>9864.5148392252268</v>
      </c>
      <c r="T94" s="79">
        <f t="shared" ref="T94" si="33">S94+T93</f>
        <v>9864.5148392252268</v>
      </c>
      <c r="U94" s="79">
        <f t="shared" ref="U94" si="34">T94+U93</f>
        <v>9864.5148392252268</v>
      </c>
    </row>
    <row r="96" spans="1:21">
      <c r="A96" s="102" t="s">
        <v>144</v>
      </c>
      <c r="B96" s="102" t="s">
        <v>145</v>
      </c>
      <c r="C96" s="102" t="s">
        <v>146</v>
      </c>
    </row>
    <row r="97" spans="1:21">
      <c r="A97" s="102" t="s">
        <v>147</v>
      </c>
      <c r="B97" s="103">
        <f>NPV($E$1,B89:F89)</f>
        <v>11455.495808947333</v>
      </c>
      <c r="C97" s="103">
        <f>NPV($E$1,B89:U89)</f>
        <v>114523.19095829481</v>
      </c>
    </row>
    <row r="98" spans="1:21" hidden="1">
      <c r="A98" s="102" t="s">
        <v>148</v>
      </c>
      <c r="B98" s="104">
        <f>IRR(B89:G89)</f>
        <v>1.514555928973822</v>
      </c>
      <c r="C98" s="104">
        <f>IRR(B89:U89)</f>
        <v>1.6027740161906636</v>
      </c>
    </row>
    <row r="99" spans="1:21">
      <c r="A99" s="102" t="s">
        <v>149</v>
      </c>
      <c r="B99" s="103">
        <f>NPV($E$1,B90:G90)</f>
        <v>22136.424966577975</v>
      </c>
      <c r="C99" s="103">
        <f>NPV($E$1,B90:U90)</f>
        <v>110394.65210545913</v>
      </c>
    </row>
    <row r="100" spans="1:21" hidden="1">
      <c r="A100" s="102" t="s">
        <v>150</v>
      </c>
      <c r="B100" s="104">
        <f>IRR(B90:G90)</f>
        <v>0.6168881912177322</v>
      </c>
      <c r="C100" s="104">
        <f>IRR(B90:U90)</f>
        <v>0.77494071262629105</v>
      </c>
    </row>
    <row r="101" spans="1:21">
      <c r="A101" s="102" t="s">
        <v>151</v>
      </c>
      <c r="B101" s="103">
        <f>NPV($E$1,B91:G91)</f>
        <v>25464.352815117862</v>
      </c>
      <c r="C101" s="103">
        <f>NPV($E$1,B91:U91)</f>
        <v>113722.57995399901</v>
      </c>
    </row>
    <row r="102" spans="1:21" hidden="1">
      <c r="A102" s="102" t="s">
        <v>152</v>
      </c>
      <c r="B102" s="103">
        <f t="shared" ref="B102" si="35">NPV($E$1,B92:G92)</f>
        <v>33348.173776993863</v>
      </c>
      <c r="C102" s="103">
        <f t="shared" ref="C102:C103" si="36">NPV($E$1,B92:U92)</f>
        <v>121606.40091587503</v>
      </c>
    </row>
    <row r="103" spans="1:21">
      <c r="A103" s="102" t="s">
        <v>153</v>
      </c>
      <c r="B103" s="103">
        <f>NPV($E$1,B92:G92)</f>
        <v>33348.173776993863</v>
      </c>
      <c r="C103" s="103">
        <f t="shared" si="36"/>
        <v>7083.2099575802058</v>
      </c>
    </row>
    <row r="104" spans="1:21" hidden="1">
      <c r="A104" s="102" t="s">
        <v>154</v>
      </c>
      <c r="B104" s="104" t="s">
        <v>163</v>
      </c>
      <c r="C104" s="104" t="s">
        <v>163</v>
      </c>
    </row>
    <row r="105" spans="1:21">
      <c r="A105" s="102" t="s">
        <v>164</v>
      </c>
      <c r="B105" s="103">
        <f>NPV($E$1,B93:G93)</f>
        <v>7083.2099575802058</v>
      </c>
      <c r="C105" s="103">
        <f>NPV($E$1,B93:U93)</f>
        <v>7083.2099575802058</v>
      </c>
    </row>
    <row r="106" spans="1:21">
      <c r="A106" s="102" t="s">
        <v>165</v>
      </c>
      <c r="B106" s="105" t="e">
        <f>IRR(B93:G93)</f>
        <v>#NUM!</v>
      </c>
      <c r="C106" s="105" t="e">
        <f>IRR(B93:U93)</f>
        <v>#NUM!</v>
      </c>
    </row>
    <row r="107" spans="1:21" hidden="1">
      <c r="A107" s="102" t="s">
        <v>158</v>
      </c>
      <c r="B107" s="79">
        <f>'FA Small package'!B52</f>
        <v>0</v>
      </c>
      <c r="C107" s="189"/>
    </row>
    <row r="108" spans="1:21" hidden="1">
      <c r="A108" s="102" t="s">
        <v>159</v>
      </c>
      <c r="B108" s="79">
        <f>'FA Small package'!B92</f>
        <v>0</v>
      </c>
      <c r="C108" s="189"/>
    </row>
    <row r="109" spans="1:21" hidden="1">
      <c r="A109" s="102" t="s">
        <v>160</v>
      </c>
      <c r="B109" s="79" t="str">
        <f>'FA Small package'!B116</f>
        <v>6 years</v>
      </c>
      <c r="C109" s="189"/>
    </row>
    <row r="111" spans="1:21">
      <c r="A111" s="101" t="s">
        <v>46</v>
      </c>
      <c r="B111" s="101" t="s">
        <v>64</v>
      </c>
      <c r="C111" s="101" t="s">
        <v>65</v>
      </c>
      <c r="D111" s="101" t="s">
        <v>66</v>
      </c>
      <c r="E111" s="101" t="s">
        <v>67</v>
      </c>
      <c r="F111" s="101" t="s">
        <v>68</v>
      </c>
      <c r="G111" s="101" t="s">
        <v>69</v>
      </c>
      <c r="H111" s="101" t="s">
        <v>70</v>
      </c>
      <c r="I111" s="101" t="s">
        <v>71</v>
      </c>
      <c r="J111" s="101" t="s">
        <v>72</v>
      </c>
      <c r="K111" s="101" t="s">
        <v>73</v>
      </c>
      <c r="L111" s="101" t="s">
        <v>74</v>
      </c>
      <c r="M111" s="101" t="s">
        <v>75</v>
      </c>
      <c r="N111" s="101" t="s">
        <v>76</v>
      </c>
      <c r="O111" s="101" t="s">
        <v>77</v>
      </c>
      <c r="P111" s="101" t="s">
        <v>78</v>
      </c>
      <c r="Q111" s="101" t="s">
        <v>79</v>
      </c>
      <c r="R111" s="101" t="s">
        <v>80</v>
      </c>
      <c r="S111" s="101" t="s">
        <v>81</v>
      </c>
      <c r="T111" s="101" t="s">
        <v>82</v>
      </c>
      <c r="U111" s="101" t="s">
        <v>83</v>
      </c>
    </row>
    <row r="112" spans="1:21">
      <c r="A112" s="102" t="s">
        <v>138</v>
      </c>
      <c r="B112" s="79">
        <f>'FA DBJ Loan'!E17</f>
        <v>32042.281362332029</v>
      </c>
      <c r="C112" s="79">
        <f>'FA DBJ Loan'!F17</f>
        <v>31480.077872778664</v>
      </c>
      <c r="D112" s="79">
        <f>'FA DBJ Loan'!G17</f>
        <v>30917.874383225299</v>
      </c>
      <c r="E112" s="79">
        <f>'FA DBJ Loan'!H17</f>
        <v>30355.670893671941</v>
      </c>
      <c r="F112" s="79">
        <f>'FA DBJ Loan'!I17</f>
        <v>29793.467404118575</v>
      </c>
      <c r="G112" s="79">
        <f>'FA DBJ Loan'!J17</f>
        <v>29231.26391456521</v>
      </c>
      <c r="H112" s="79">
        <f>'FA DBJ Loan'!K17</f>
        <v>28669.060425011845</v>
      </c>
      <c r="I112" s="79">
        <f>'FA DBJ Loan'!L17</f>
        <v>28106.856935458487</v>
      </c>
      <c r="J112" s="79">
        <f>'FA DBJ Loan'!M17</f>
        <v>27544.653445905122</v>
      </c>
      <c r="K112" s="79">
        <f>'FA DBJ Loan'!N17</f>
        <v>26982.449956351757</v>
      </c>
      <c r="L112" s="79">
        <f>'FA DBJ Loan'!O17</f>
        <v>26420.246466798399</v>
      </c>
      <c r="M112" s="79">
        <f>'FA DBJ Loan'!P17</f>
        <v>26420.246466798399</v>
      </c>
      <c r="N112" s="79">
        <f>'FA DBJ Loan'!Q17</f>
        <v>25858.042977245033</v>
      </c>
      <c r="O112" s="79">
        <f>'FA DBJ Loan'!R17</f>
        <v>25295.839487691668</v>
      </c>
      <c r="P112" s="79">
        <f>'FA DBJ Loan'!S17</f>
        <v>24733.635998138303</v>
      </c>
      <c r="Q112" s="79">
        <f>'FA DBJ Loan'!T17</f>
        <v>24171.432508584938</v>
      </c>
      <c r="R112" s="79">
        <f>'FA DBJ Loan'!U17</f>
        <v>23609.22901903158</v>
      </c>
      <c r="S112" s="79">
        <f>'FA DBJ Loan'!V17</f>
        <v>23047.025529478215</v>
      </c>
      <c r="T112" s="79">
        <f>'FA DBJ Loan'!W17</f>
        <v>22484.822039924849</v>
      </c>
      <c r="U112" s="79">
        <f>'FA DBJ Loan'!X17</f>
        <v>22484.822039924849</v>
      </c>
    </row>
    <row r="113" spans="1:21">
      <c r="A113" s="102" t="s">
        <v>157</v>
      </c>
      <c r="B113" s="79">
        <f>'FA DBJ Loan'!E44</f>
        <v>16268.13981147077</v>
      </c>
      <c r="C113" s="79">
        <f>'FA DBJ Loan'!F44</f>
        <v>23606.710123392921</v>
      </c>
      <c r="D113" s="79">
        <f>'FA DBJ Loan'!G44</f>
        <v>30945.280435315064</v>
      </c>
      <c r="E113" s="79">
        <f>'FA DBJ Loan'!H44</f>
        <v>40199.89109105277</v>
      </c>
      <c r="F113" s="79">
        <f>'FA DBJ Loan'!I44</f>
        <v>40199.89109105277</v>
      </c>
      <c r="G113" s="79">
        <f>'FA DBJ Loan'!J44</f>
        <v>40199.89109105277</v>
      </c>
      <c r="H113" s="79">
        <f>'FA DBJ Loan'!K44</f>
        <v>40199.89109105277</v>
      </c>
      <c r="I113" s="79">
        <f>'FA DBJ Loan'!L44</f>
        <v>40199.89109105277</v>
      </c>
      <c r="J113" s="79">
        <f>'FA DBJ Loan'!M44</f>
        <v>40199.89109105277</v>
      </c>
      <c r="K113" s="79">
        <f>'FA DBJ Loan'!N44</f>
        <v>40199.89109105277</v>
      </c>
      <c r="L113" s="79">
        <f>'FA DBJ Loan'!O44</f>
        <v>40199.89109105277</v>
      </c>
      <c r="M113" s="79">
        <f>'FA DBJ Loan'!P44</f>
        <v>40199.89109105277</v>
      </c>
      <c r="N113" s="79">
        <f>'FA DBJ Loan'!Q44</f>
        <v>40199.89109105277</v>
      </c>
      <c r="O113" s="79">
        <f>'FA DBJ Loan'!R44</f>
        <v>40199.89109105277</v>
      </c>
      <c r="P113" s="79">
        <f>'FA DBJ Loan'!S44</f>
        <v>40199.89109105277</v>
      </c>
      <c r="Q113" s="79">
        <f>'FA DBJ Loan'!T44</f>
        <v>40199.89109105277</v>
      </c>
      <c r="R113" s="79">
        <f>'FA DBJ Loan'!U44</f>
        <v>40199.89109105277</v>
      </c>
      <c r="S113" s="79">
        <f>'FA DBJ Loan'!V44</f>
        <v>40199.89109105277</v>
      </c>
      <c r="T113" s="79">
        <f>'FA DBJ Loan'!W44</f>
        <v>40199.89109105277</v>
      </c>
      <c r="U113" s="79">
        <f>'FA DBJ Loan'!X44</f>
        <v>40199.89109105277</v>
      </c>
    </row>
    <row r="114" spans="1:21">
      <c r="A114" s="102" t="s">
        <v>166</v>
      </c>
      <c r="B114" s="79">
        <f>'FA DBJ Loan'!E77</f>
        <v>18001.406133400982</v>
      </c>
      <c r="C114" s="79">
        <f>'FA DBJ Loan'!F77</f>
        <v>25339.976445323133</v>
      </c>
      <c r="D114" s="79">
        <f>'FA DBJ Loan'!G77</f>
        <v>32678.546757245276</v>
      </c>
      <c r="E114" s="79">
        <f>'FA DBJ Loan'!H77</f>
        <v>40199.89109105277</v>
      </c>
      <c r="F114" s="79">
        <f>'FA DBJ Loan'!I77</f>
        <v>40199.89109105277</v>
      </c>
      <c r="G114" s="79">
        <f>'FA DBJ Loan'!J77</f>
        <v>40199.89109105277</v>
      </c>
      <c r="H114" s="79">
        <f>'FA DBJ Loan'!K77</f>
        <v>40199.89109105277</v>
      </c>
      <c r="I114" s="79">
        <f>'FA DBJ Loan'!L77</f>
        <v>40199.89109105277</v>
      </c>
      <c r="J114" s="79">
        <f>'FA DBJ Loan'!M77</f>
        <v>40199.89109105277</v>
      </c>
      <c r="K114" s="79">
        <f>'FA DBJ Loan'!N77</f>
        <v>40199.89109105277</v>
      </c>
      <c r="L114" s="79">
        <f>'FA DBJ Loan'!O77</f>
        <v>40199.89109105277</v>
      </c>
      <c r="M114" s="79">
        <f>'FA DBJ Loan'!P77</f>
        <v>40199.89109105277</v>
      </c>
      <c r="N114" s="79">
        <f>'FA DBJ Loan'!Q77</f>
        <v>40199.89109105277</v>
      </c>
      <c r="O114" s="79">
        <f>'FA DBJ Loan'!R77</f>
        <v>40199.89109105277</v>
      </c>
      <c r="P114" s="79">
        <f>'FA DBJ Loan'!S77</f>
        <v>40199.89109105277</v>
      </c>
      <c r="Q114" s="79">
        <f>'FA DBJ Loan'!T77</f>
        <v>40199.89109105277</v>
      </c>
      <c r="R114" s="79">
        <f>'FA DBJ Loan'!U77</f>
        <v>40199.89109105277</v>
      </c>
      <c r="S114" s="79">
        <f>'FA DBJ Loan'!V77</f>
        <v>40199.89109105277</v>
      </c>
      <c r="T114" s="79">
        <f>'FA DBJ Loan'!W77</f>
        <v>40199.89109105277</v>
      </c>
      <c r="U114" s="79">
        <f>'FA DBJ Loan'!X77</f>
        <v>40199.89109105277</v>
      </c>
    </row>
    <row r="115" spans="1:21">
      <c r="A115" s="102" t="s">
        <v>141</v>
      </c>
      <c r="B115" s="79" t="s">
        <v>163</v>
      </c>
      <c r="C115" s="79" t="s">
        <v>163</v>
      </c>
      <c r="D115" s="79" t="s">
        <v>163</v>
      </c>
      <c r="E115" s="79" t="s">
        <v>163</v>
      </c>
      <c r="F115" s="79" t="s">
        <v>163</v>
      </c>
      <c r="G115" s="79" t="s">
        <v>163</v>
      </c>
      <c r="H115" s="79" t="s">
        <v>163</v>
      </c>
      <c r="I115" s="79" t="s">
        <v>163</v>
      </c>
      <c r="J115" s="79" t="s">
        <v>163</v>
      </c>
      <c r="K115" s="79" t="s">
        <v>163</v>
      </c>
      <c r="L115" s="79" t="s">
        <v>163</v>
      </c>
      <c r="M115" s="79" t="s">
        <v>163</v>
      </c>
      <c r="N115" s="79" t="s">
        <v>163</v>
      </c>
      <c r="O115" s="79" t="s">
        <v>163</v>
      </c>
      <c r="P115" s="79" t="s">
        <v>163</v>
      </c>
      <c r="Q115" s="79" t="s">
        <v>163</v>
      </c>
      <c r="R115" s="79" t="s">
        <v>163</v>
      </c>
      <c r="S115" s="79" t="s">
        <v>163</v>
      </c>
      <c r="T115" s="79" t="s">
        <v>163</v>
      </c>
      <c r="U115" s="79" t="s">
        <v>163</v>
      </c>
    </row>
    <row r="116" spans="1:21">
      <c r="A116" s="102" t="s">
        <v>167</v>
      </c>
      <c r="B116" s="79">
        <f>B114-B112</f>
        <v>-14040.875228931047</v>
      </c>
      <c r="C116" s="79">
        <f t="shared" ref="C116:U116" si="37">C114-C112</f>
        <v>-6140.1014274555309</v>
      </c>
      <c r="D116" s="79">
        <f t="shared" si="37"/>
        <v>1760.6723740199777</v>
      </c>
      <c r="E116" s="79">
        <f t="shared" si="37"/>
        <v>9844.2201973808296</v>
      </c>
      <c r="F116" s="79">
        <f t="shared" si="37"/>
        <v>10406.423686934195</v>
      </c>
      <c r="G116" s="79">
        <f t="shared" si="37"/>
        <v>10968.62717648756</v>
      </c>
      <c r="H116" s="79">
        <f t="shared" si="37"/>
        <v>11530.830666040925</v>
      </c>
      <c r="I116" s="79">
        <f t="shared" si="37"/>
        <v>12093.034155594283</v>
      </c>
      <c r="J116" s="79">
        <f t="shared" si="37"/>
        <v>12655.237645147648</v>
      </c>
      <c r="K116" s="79">
        <f t="shared" si="37"/>
        <v>13217.441134701014</v>
      </c>
      <c r="L116" s="79">
        <f t="shared" si="37"/>
        <v>13779.644624254372</v>
      </c>
      <c r="M116" s="79">
        <f t="shared" si="37"/>
        <v>13779.644624254372</v>
      </c>
      <c r="N116" s="79">
        <f t="shared" si="37"/>
        <v>14341.848113807737</v>
      </c>
      <c r="O116" s="79">
        <f t="shared" si="37"/>
        <v>14904.051603361102</v>
      </c>
      <c r="P116" s="79">
        <f t="shared" si="37"/>
        <v>15466.255092914467</v>
      </c>
      <c r="Q116" s="79">
        <f t="shared" si="37"/>
        <v>16028.458582467832</v>
      </c>
      <c r="R116" s="79">
        <f t="shared" si="37"/>
        <v>16590.66207202119</v>
      </c>
      <c r="S116" s="79">
        <f t="shared" si="37"/>
        <v>17152.865561574556</v>
      </c>
      <c r="T116" s="79">
        <f t="shared" si="37"/>
        <v>17715.069051127921</v>
      </c>
      <c r="U116" s="79">
        <f t="shared" si="37"/>
        <v>17715.069051127921</v>
      </c>
    </row>
    <row r="117" spans="1:21">
      <c r="A117" s="102" t="s">
        <v>168</v>
      </c>
      <c r="B117" s="79">
        <f>B116</f>
        <v>-14040.875228931047</v>
      </c>
      <c r="C117" s="79">
        <f t="shared" ref="C117" si="38">B117+C116</f>
        <v>-20180.976656386578</v>
      </c>
      <c r="D117" s="79">
        <f t="shared" ref="D117" si="39">C117+D116</f>
        <v>-18420.3042823666</v>
      </c>
      <c r="E117" s="79">
        <f t="shared" ref="E117" si="40">D117+E116</f>
        <v>-8576.0840849857705</v>
      </c>
      <c r="F117" s="79">
        <f t="shared" ref="F117" si="41">E117+F116</f>
        <v>1830.3396019484244</v>
      </c>
      <c r="G117" s="79">
        <f t="shared" ref="G117" si="42">F117+G116</f>
        <v>12798.966778435984</v>
      </c>
      <c r="H117" s="79">
        <f t="shared" ref="H117" si="43">G117+H116</f>
        <v>24329.79744447691</v>
      </c>
      <c r="I117" s="79">
        <f t="shared" ref="I117" si="44">H117+I116</f>
        <v>36422.831600071193</v>
      </c>
      <c r="J117" s="79">
        <f t="shared" ref="J117" si="45">I117+J116</f>
        <v>49078.069245218838</v>
      </c>
      <c r="K117" s="79">
        <f t="shared" ref="K117" si="46">J117+K116</f>
        <v>62295.510379919855</v>
      </c>
      <c r="L117" s="79">
        <f t="shared" ref="L117" si="47">K117+L116</f>
        <v>76075.15500417423</v>
      </c>
      <c r="M117" s="79">
        <f t="shared" ref="M117" si="48">L117+M116</f>
        <v>89854.799628428606</v>
      </c>
      <c r="N117" s="79">
        <f t="shared" ref="N117" si="49">M117+N116</f>
        <v>104196.64774223634</v>
      </c>
      <c r="O117" s="79">
        <f t="shared" ref="O117" si="50">N117+O116</f>
        <v>119100.69934559744</v>
      </c>
      <c r="P117" s="79">
        <f t="shared" ref="P117" si="51">O117+P116</f>
        <v>134566.95443851192</v>
      </c>
      <c r="Q117" s="79">
        <f t="shared" ref="Q117" si="52">P117+Q116</f>
        <v>150595.41302097976</v>
      </c>
      <c r="R117" s="79">
        <f t="shared" ref="R117" si="53">Q117+R116</f>
        <v>167186.07509300095</v>
      </c>
      <c r="S117" s="79">
        <f t="shared" ref="S117" si="54">R117+S116</f>
        <v>184338.9406545755</v>
      </c>
      <c r="T117" s="79">
        <f t="shared" ref="T117" si="55">S117+T116</f>
        <v>202054.00970570341</v>
      </c>
      <c r="U117" s="79">
        <f t="shared" ref="U117" si="56">T117+U116</f>
        <v>219769.07875683132</v>
      </c>
    </row>
    <row r="119" spans="1:21">
      <c r="A119" s="102" t="s">
        <v>144</v>
      </c>
      <c r="B119" s="102" t="s">
        <v>145</v>
      </c>
      <c r="C119" s="102" t="s">
        <v>146</v>
      </c>
    </row>
    <row r="120" spans="1:21">
      <c r="A120" s="102" t="s">
        <v>147</v>
      </c>
      <c r="B120" s="103">
        <f>NPV($E$1,B112:F112)</f>
        <v>111908.82858827038</v>
      </c>
      <c r="C120" s="103">
        <f>NPV($E$1,B112:U112)</f>
        <v>214976.52373761791</v>
      </c>
    </row>
    <row r="121" spans="1:21" hidden="1">
      <c r="A121" s="102" t="s">
        <v>148</v>
      </c>
      <c r="B121" s="104" t="e">
        <f>IRR(B112:G112)</f>
        <v>#NUM!</v>
      </c>
      <c r="C121" s="104" t="e">
        <f>IRR(B112:U112)</f>
        <v>#NUM!</v>
      </c>
    </row>
    <row r="122" spans="1:21">
      <c r="A122" s="102" t="s">
        <v>149</v>
      </c>
      <c r="B122" s="103">
        <f>NPV($E$1,B113:G113)</f>
        <v>124095.26022302669</v>
      </c>
      <c r="C122" s="103">
        <f>NPV($E$1,B113:U113)</f>
        <v>259087.95379520018</v>
      </c>
    </row>
    <row r="123" spans="1:21" hidden="1">
      <c r="A123" s="102" t="s">
        <v>150</v>
      </c>
      <c r="B123" s="104" t="e">
        <f>IRR(B113:G113)</f>
        <v>#NUM!</v>
      </c>
      <c r="C123" s="104" t="e">
        <f>IRR(B113:U113)</f>
        <v>#NUM!</v>
      </c>
    </row>
    <row r="124" spans="1:21">
      <c r="A124" s="102" t="s">
        <v>151</v>
      </c>
      <c r="B124" s="103">
        <f>NPV($E$1,B114:G114)</f>
        <v>128258.27347119407</v>
      </c>
      <c r="C124" s="103">
        <f>NPV($E$1,B114:U114)</f>
        <v>263250.96704336756</v>
      </c>
    </row>
    <row r="125" spans="1:21" hidden="1">
      <c r="A125" s="102" t="s">
        <v>152</v>
      </c>
      <c r="B125" s="104" t="e">
        <f>IRR(B114:G114)</f>
        <v>#NUM!</v>
      </c>
      <c r="C125" s="104" t="e">
        <f>IRR(B114:U114)</f>
        <v>#NUM!</v>
      </c>
    </row>
    <row r="126" spans="1:21">
      <c r="A126" s="102" t="s">
        <v>153</v>
      </c>
      <c r="B126" s="103" t="s">
        <v>163</v>
      </c>
      <c r="C126" s="103" t="s">
        <v>163</v>
      </c>
    </row>
    <row r="127" spans="1:21" hidden="1">
      <c r="A127" s="102" t="s">
        <v>154</v>
      </c>
      <c r="B127" s="104" t="s">
        <v>163</v>
      </c>
      <c r="C127" s="104" t="s">
        <v>163</v>
      </c>
    </row>
    <row r="128" spans="1:21">
      <c r="A128" s="102" t="s">
        <v>169</v>
      </c>
      <c r="B128" s="103">
        <f>NPV($E$1,B116:G116)</f>
        <v>1539.9768724573689</v>
      </c>
      <c r="C128" s="103">
        <f>NPV($E$1,B116:U116)</f>
        <v>48274.443305749664</v>
      </c>
    </row>
    <row r="129" spans="1:3">
      <c r="A129" s="102" t="s">
        <v>165</v>
      </c>
      <c r="B129" s="105">
        <f>IRR(B116:G116)</f>
        <v>0.14708915226423924</v>
      </c>
      <c r="C129" s="105">
        <f>IRR(B116:U116)</f>
        <v>0.35064962168273728</v>
      </c>
    </row>
    <row r="130" spans="1:3" hidden="1">
      <c r="A130" s="102" t="s">
        <v>158</v>
      </c>
      <c r="B130" s="79">
        <f>'FA Small package'!B68</f>
        <v>0</v>
      </c>
      <c r="C130" s="189"/>
    </row>
    <row r="131" spans="1:3" hidden="1">
      <c r="A131" s="102" t="s">
        <v>159</v>
      </c>
      <c r="B131" s="79">
        <f>'FA Small package'!B108</f>
        <v>0</v>
      </c>
      <c r="C131" s="189"/>
    </row>
    <row r="132" spans="1:3" hidden="1">
      <c r="A132" s="102" t="s">
        <v>160</v>
      </c>
      <c r="B132" s="79">
        <f>'FA Small package'!B139</f>
        <v>0</v>
      </c>
      <c r="C132" s="189"/>
    </row>
  </sheetData>
  <phoneticPr fontId="3" type="noConversion"/>
  <hyperlinks>
    <hyperlink ref="M1" location="ToC!A1" display="Home" xr:uid="{14BA6CFA-0963-4E38-826E-04F3326A2B2A}"/>
  </hyperlinks>
  <pageMargins left="0.7" right="0.7" top="0.75" bottom="0.75" header="0.3" footer="0.3"/>
  <pageSetup paperSize="9" scale="54"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5C009-66AE-4E02-A7FD-88ECFFCD5F3B}">
  <sheetPr codeName="Sheet4">
    <tabColor theme="9" tint="-0.249977111117893"/>
    <pageSetUpPr fitToPage="1"/>
  </sheetPr>
  <dimension ref="A1:U110"/>
  <sheetViews>
    <sheetView zoomScale="62" zoomScaleNormal="85" workbookViewId="0">
      <pane ySplit="1" topLeftCell="A2" activePane="bottomLeft" state="frozen"/>
      <selection pane="bottomLeft" sqref="A1:U111"/>
    </sheetView>
  </sheetViews>
  <sheetFormatPr defaultColWidth="9.1796875" defaultRowHeight="12.25"/>
  <cols>
    <col min="1" max="1" width="53" style="100" customWidth="1"/>
    <col min="2" max="2" width="10.5" style="100" bestFit="1" customWidth="1"/>
    <col min="3" max="3" width="9.1796875" style="100" customWidth="1"/>
    <col min="4" max="11" width="9.6796875" style="100" bestFit="1" customWidth="1"/>
    <col min="12" max="16384" width="9.1796875" style="100"/>
  </cols>
  <sheetData>
    <row r="1" spans="1:21" ht="48" customHeight="1" thickBot="1">
      <c r="A1" s="96"/>
      <c r="B1" s="97"/>
      <c r="C1" s="98"/>
      <c r="D1" s="99" t="s">
        <v>137</v>
      </c>
      <c r="E1" s="187">
        <f>'Annex 3 Fin Analysis - Summary'!E1</f>
        <v>0.12</v>
      </c>
      <c r="F1" s="100" t="s">
        <v>170</v>
      </c>
      <c r="M1" s="117" t="s">
        <v>53</v>
      </c>
      <c r="N1" s="118">
        <v>0</v>
      </c>
      <c r="O1" s="118">
        <v>0.1</v>
      </c>
      <c r="P1" s="118">
        <v>0.25</v>
      </c>
    </row>
    <row r="2" spans="1:21" ht="21">
      <c r="M2" s="117"/>
      <c r="N2" s="118"/>
      <c r="O2" s="118"/>
      <c r="P2" s="118"/>
      <c r="R2" s="292" t="s">
        <v>8</v>
      </c>
    </row>
    <row r="3" spans="1:21">
      <c r="A3" s="101" t="s">
        <v>171</v>
      </c>
      <c r="B3" s="101" t="s">
        <v>64</v>
      </c>
      <c r="C3" s="101" t="s">
        <v>65</v>
      </c>
      <c r="D3" s="101" t="s">
        <v>66</v>
      </c>
      <c r="E3" s="101" t="s">
        <v>67</v>
      </c>
      <c r="F3" s="101" t="s">
        <v>68</v>
      </c>
      <c r="G3" s="101" t="s">
        <v>69</v>
      </c>
      <c r="H3" s="101" t="s">
        <v>70</v>
      </c>
      <c r="I3" s="101" t="s">
        <v>71</v>
      </c>
      <c r="J3" s="101" t="s">
        <v>72</v>
      </c>
      <c r="K3" s="101" t="s">
        <v>73</v>
      </c>
      <c r="L3" s="101" t="s">
        <v>74</v>
      </c>
      <c r="M3" s="101" t="s">
        <v>75</v>
      </c>
      <c r="N3" s="101" t="s">
        <v>76</v>
      </c>
      <c r="O3" s="101" t="s">
        <v>77</v>
      </c>
      <c r="P3" s="101" t="s">
        <v>78</v>
      </c>
      <c r="Q3" s="101" t="s">
        <v>79</v>
      </c>
      <c r="R3" s="101" t="s">
        <v>80</v>
      </c>
      <c r="S3" s="101" t="s">
        <v>81</v>
      </c>
      <c r="T3" s="101" t="s">
        <v>82</v>
      </c>
      <c r="U3" s="101" t="s">
        <v>83</v>
      </c>
    </row>
    <row r="4" spans="1:21">
      <c r="A4" s="102" t="s">
        <v>138</v>
      </c>
      <c r="B4" s="79">
        <f>'Annex 3 Fin Analysis - Summary'!B3*(1-$N$1)</f>
        <v>0</v>
      </c>
      <c r="C4" s="79">
        <f>'Annex 3 Fin Analysis - Summary'!C3*(1-$N$1)</f>
        <v>0</v>
      </c>
      <c r="D4" s="79">
        <f>'Annex 3 Fin Analysis - Summary'!D3*(1-$N$1)</f>
        <v>0</v>
      </c>
      <c r="E4" s="79">
        <f>'Annex 3 Fin Analysis - Summary'!E3*(1-$N$1)</f>
        <v>0</v>
      </c>
      <c r="F4" s="79">
        <f>'Annex 3 Fin Analysis - Summary'!F3*(1-$N$1)</f>
        <v>0</v>
      </c>
      <c r="G4" s="79">
        <f>'Annex 3 Fin Analysis - Summary'!G3*(1-$N$1)</f>
        <v>0</v>
      </c>
      <c r="H4" s="79">
        <f>'Annex 3 Fin Analysis - Summary'!H3*(1-$N$1)</f>
        <v>0</v>
      </c>
      <c r="I4" s="79">
        <f>'Annex 3 Fin Analysis - Summary'!I3*(1-$N$1)</f>
        <v>0</v>
      </c>
      <c r="J4" s="79">
        <f>'Annex 3 Fin Analysis - Summary'!J3*(1-$N$1)</f>
        <v>0</v>
      </c>
      <c r="K4" s="79">
        <f>'Annex 3 Fin Analysis - Summary'!K3*(1-$N$1)</f>
        <v>0</v>
      </c>
      <c r="L4" s="79">
        <f>'Annex 3 Fin Analysis - Summary'!L3*(1-$N$1)</f>
        <v>0</v>
      </c>
      <c r="M4" s="79">
        <f>'Annex 3 Fin Analysis - Summary'!M3*(1-$N$1)</f>
        <v>0</v>
      </c>
      <c r="N4" s="79">
        <f>'Annex 3 Fin Analysis - Summary'!N3*(1-$N$1)</f>
        <v>0</v>
      </c>
      <c r="O4" s="79">
        <f>'Annex 3 Fin Analysis - Summary'!O3*(1-$N$1)</f>
        <v>0</v>
      </c>
      <c r="P4" s="79">
        <f>'Annex 3 Fin Analysis - Summary'!P3*(1-$N$1)</f>
        <v>0</v>
      </c>
      <c r="Q4" s="79">
        <f>'Annex 3 Fin Analysis - Summary'!Q3*(1-$N$1)</f>
        <v>0</v>
      </c>
      <c r="R4" s="79">
        <f>'Annex 3 Fin Analysis - Summary'!R3*(1-$N$1)</f>
        <v>0</v>
      </c>
      <c r="S4" s="79">
        <f>'Annex 3 Fin Analysis - Summary'!S3*(1-$N$1)</f>
        <v>0</v>
      </c>
      <c r="T4" s="79">
        <f>'Annex 3 Fin Analysis - Summary'!T3*(1-$N$1)</f>
        <v>0</v>
      </c>
      <c r="U4" s="79">
        <f>'Annex 3 Fin Analysis - Summary'!U3*(1-$N$1)</f>
        <v>0</v>
      </c>
    </row>
    <row r="5" spans="1:21">
      <c r="A5" s="102" t="s">
        <v>172</v>
      </c>
      <c r="B5" s="79">
        <f>'Annex 3 Fin Analysis - Summary'!B4*(1-$N$1)</f>
        <v>-678850.62996535795</v>
      </c>
      <c r="C5" s="79">
        <f>'Annex 3 Fin Analysis - Summary'!C4*(1-$N$1)</f>
        <v>-287850.62996535801</v>
      </c>
      <c r="D5" s="79">
        <f>'Annex 3 Fin Analysis - Summary'!D4*(1-$N$1)</f>
        <v>-287850.62996535801</v>
      </c>
      <c r="E5" s="79">
        <f>'Annex 3 Fin Analysis - Summary'!E4*(1-$N$1)</f>
        <v>-287850.62996535801</v>
      </c>
      <c r="F5" s="79">
        <f>'Annex 3 Fin Analysis - Summary'!F4*(1-$N$1)</f>
        <v>-287850.62996535801</v>
      </c>
      <c r="G5" s="79">
        <f>'Annex 3 Fin Analysis - Summary'!G4*(1-$N$1)</f>
        <v>-287850.62996535801</v>
      </c>
      <c r="H5" s="79">
        <f>'Annex 3 Fin Analysis - Summary'!H4*(1-$N$1)</f>
        <v>4000</v>
      </c>
      <c r="I5" s="79">
        <f>'Annex 3 Fin Analysis - Summary'!I4*(1-$N$1)</f>
        <v>4000</v>
      </c>
      <c r="J5" s="79">
        <f>'Annex 3 Fin Analysis - Summary'!J4*(1-$N$1)</f>
        <v>4000</v>
      </c>
      <c r="K5" s="79">
        <f>'Annex 3 Fin Analysis - Summary'!K4*(1-$N$1)</f>
        <v>4000</v>
      </c>
      <c r="L5" s="79">
        <f>'Annex 3 Fin Analysis - Summary'!L4*(1-$N$1)</f>
        <v>4000</v>
      </c>
      <c r="M5" s="79">
        <f>'Annex 3 Fin Analysis - Summary'!M4*(1-$N$1)</f>
        <v>4000</v>
      </c>
      <c r="N5" s="79">
        <f>'Annex 3 Fin Analysis - Summary'!N4*(1-$N$1)</f>
        <v>4000</v>
      </c>
      <c r="O5" s="79">
        <f>'Annex 3 Fin Analysis - Summary'!O4*(1-$N$1)</f>
        <v>4000</v>
      </c>
      <c r="P5" s="79">
        <f>'Annex 3 Fin Analysis - Summary'!P4*(1-$N$1)</f>
        <v>4000</v>
      </c>
      <c r="Q5" s="79">
        <f>'Annex 3 Fin Analysis - Summary'!Q4*(1-$N$1)</f>
        <v>4000</v>
      </c>
      <c r="R5" s="79">
        <f>'Annex 3 Fin Analysis - Summary'!R4*(1-$N$1)</f>
        <v>4000</v>
      </c>
      <c r="S5" s="79">
        <f>'Annex 3 Fin Analysis - Summary'!S4*(1-$N$1)</f>
        <v>4000</v>
      </c>
      <c r="T5" s="79">
        <f>'Annex 3 Fin Analysis - Summary'!T4*(1-$N$1)</f>
        <v>4000</v>
      </c>
      <c r="U5" s="79">
        <f>'Annex 3 Fin Analysis - Summary'!U4*(1-$N$1)</f>
        <v>4000</v>
      </c>
    </row>
    <row r="6" spans="1:21">
      <c r="A6" s="102" t="s">
        <v>173</v>
      </c>
      <c r="B6" s="79">
        <f>'Annex 3 Fin Analysis - Summary'!B6*(1-$N$1)</f>
        <v>-5500</v>
      </c>
      <c r="C6" s="79">
        <f>'Annex 3 Fin Analysis - Summary'!C6*(1-$N$1)</f>
        <v>4000</v>
      </c>
      <c r="D6" s="79">
        <f>'Annex 3 Fin Analysis - Summary'!D6*(1-$N$1)</f>
        <v>4000</v>
      </c>
      <c r="E6" s="79">
        <f>'Annex 3 Fin Analysis - Summary'!E6*(1-$N$1)</f>
        <v>4000</v>
      </c>
      <c r="F6" s="79">
        <f>'Annex 3 Fin Analysis - Summary'!F6*(1-$N$1)</f>
        <v>4000</v>
      </c>
      <c r="G6" s="79">
        <f>'Annex 3 Fin Analysis - Summary'!G6*(1-$N$1)</f>
        <v>4000</v>
      </c>
      <c r="H6" s="79">
        <f>'Annex 3 Fin Analysis - Summary'!H6*(1-$N$1)</f>
        <v>4000</v>
      </c>
      <c r="I6" s="79">
        <f>'Annex 3 Fin Analysis - Summary'!I6*(1-$N$1)</f>
        <v>4000</v>
      </c>
      <c r="J6" s="79">
        <f>'Annex 3 Fin Analysis - Summary'!J6*(1-$N$1)</f>
        <v>4000</v>
      </c>
      <c r="K6" s="79">
        <f>'Annex 3 Fin Analysis - Summary'!K6*(1-$N$1)</f>
        <v>4000</v>
      </c>
      <c r="L6" s="79">
        <f>'Annex 3 Fin Analysis - Summary'!L6*(1-$N$1)</f>
        <v>4000</v>
      </c>
      <c r="M6" s="79">
        <f>'Annex 3 Fin Analysis - Summary'!M6*(1-$N$1)</f>
        <v>4000</v>
      </c>
      <c r="N6" s="79">
        <f>'Annex 3 Fin Analysis - Summary'!N6*(1-$N$1)</f>
        <v>4000</v>
      </c>
      <c r="O6" s="79">
        <f>'Annex 3 Fin Analysis - Summary'!O6*(1-$N$1)</f>
        <v>4000</v>
      </c>
      <c r="P6" s="79">
        <f>'Annex 3 Fin Analysis - Summary'!P6*(1-$N$1)</f>
        <v>4000</v>
      </c>
      <c r="Q6" s="79">
        <f>'Annex 3 Fin Analysis - Summary'!Q6*(1-$N$1)</f>
        <v>4000</v>
      </c>
      <c r="R6" s="79">
        <f>'Annex 3 Fin Analysis - Summary'!R6*(1-$N$1)</f>
        <v>4000</v>
      </c>
      <c r="S6" s="79">
        <f>'Annex 3 Fin Analysis - Summary'!S6*(1-$N$1)</f>
        <v>4000</v>
      </c>
      <c r="T6" s="79">
        <f>'Annex 3 Fin Analysis - Summary'!T6*(1-$N$1)</f>
        <v>4000</v>
      </c>
      <c r="U6" s="79">
        <f>'Annex 3 Fin Analysis - Summary'!U6*(1-$N$1)</f>
        <v>4000</v>
      </c>
    </row>
    <row r="7" spans="1:21">
      <c r="A7" s="102" t="s">
        <v>174</v>
      </c>
      <c r="B7" s="79">
        <f t="shared" ref="B7:U7" si="0">B6-B4</f>
        <v>-5500</v>
      </c>
      <c r="C7" s="79">
        <f t="shared" si="0"/>
        <v>4000</v>
      </c>
      <c r="D7" s="79">
        <f t="shared" si="0"/>
        <v>4000</v>
      </c>
      <c r="E7" s="79">
        <f t="shared" si="0"/>
        <v>4000</v>
      </c>
      <c r="F7" s="79">
        <f t="shared" si="0"/>
        <v>4000</v>
      </c>
      <c r="G7" s="79">
        <f t="shared" si="0"/>
        <v>4000</v>
      </c>
      <c r="H7" s="79">
        <f t="shared" si="0"/>
        <v>4000</v>
      </c>
      <c r="I7" s="79">
        <f t="shared" si="0"/>
        <v>4000</v>
      </c>
      <c r="J7" s="79">
        <f t="shared" si="0"/>
        <v>4000</v>
      </c>
      <c r="K7" s="79">
        <f t="shared" si="0"/>
        <v>4000</v>
      </c>
      <c r="L7" s="79">
        <f t="shared" si="0"/>
        <v>4000</v>
      </c>
      <c r="M7" s="79">
        <f t="shared" si="0"/>
        <v>4000</v>
      </c>
      <c r="N7" s="79">
        <f t="shared" si="0"/>
        <v>4000</v>
      </c>
      <c r="O7" s="79">
        <f t="shared" si="0"/>
        <v>4000</v>
      </c>
      <c r="P7" s="79">
        <f t="shared" si="0"/>
        <v>4000</v>
      </c>
      <c r="Q7" s="79">
        <f t="shared" si="0"/>
        <v>4000</v>
      </c>
      <c r="R7" s="79">
        <f t="shared" si="0"/>
        <v>4000</v>
      </c>
      <c r="S7" s="79">
        <f t="shared" si="0"/>
        <v>4000</v>
      </c>
      <c r="T7" s="79">
        <f t="shared" si="0"/>
        <v>4000</v>
      </c>
      <c r="U7" s="79">
        <f t="shared" si="0"/>
        <v>4000</v>
      </c>
    </row>
    <row r="8" spans="1:21">
      <c r="A8" s="102" t="s">
        <v>175</v>
      </c>
      <c r="B8" s="79">
        <f>B7</f>
        <v>-5500</v>
      </c>
      <c r="C8" s="79">
        <f>B8+C7</f>
        <v>-1500</v>
      </c>
      <c r="D8" s="79">
        <f t="shared" ref="D8:K8" si="1">C8+D7</f>
        <v>2500</v>
      </c>
      <c r="E8" s="79">
        <f t="shared" si="1"/>
        <v>6500</v>
      </c>
      <c r="F8" s="79">
        <f t="shared" si="1"/>
        <v>10500</v>
      </c>
      <c r="G8" s="79">
        <f t="shared" si="1"/>
        <v>14500</v>
      </c>
      <c r="H8" s="79">
        <f t="shared" si="1"/>
        <v>18500</v>
      </c>
      <c r="I8" s="79">
        <f t="shared" si="1"/>
        <v>22500</v>
      </c>
      <c r="J8" s="79">
        <f t="shared" si="1"/>
        <v>26500</v>
      </c>
      <c r="K8" s="79">
        <f t="shared" si="1"/>
        <v>30500</v>
      </c>
      <c r="L8" s="79">
        <f t="shared" ref="L8" si="2">K8+L7</f>
        <v>34500</v>
      </c>
      <c r="M8" s="79">
        <f t="shared" ref="M8" si="3">L8+M7</f>
        <v>38500</v>
      </c>
      <c r="N8" s="79">
        <f t="shared" ref="N8" si="4">M8+N7</f>
        <v>42500</v>
      </c>
      <c r="O8" s="79">
        <f t="shared" ref="O8" si="5">N8+O7</f>
        <v>46500</v>
      </c>
      <c r="P8" s="79">
        <f t="shared" ref="P8" si="6">O8+P7</f>
        <v>50500</v>
      </c>
      <c r="Q8" s="79">
        <f t="shared" ref="Q8" si="7">P8+Q7</f>
        <v>54500</v>
      </c>
      <c r="R8" s="79">
        <f t="shared" ref="R8" si="8">Q8+R7</f>
        <v>58500</v>
      </c>
      <c r="S8" s="79">
        <f t="shared" ref="S8" si="9">R8+S7</f>
        <v>62500</v>
      </c>
      <c r="T8" s="79">
        <f t="shared" ref="T8:U8" si="10">S8+T7</f>
        <v>66500</v>
      </c>
      <c r="U8" s="79">
        <f t="shared" si="10"/>
        <v>70500</v>
      </c>
    </row>
    <row r="10" spans="1:21">
      <c r="A10" s="102" t="s">
        <v>144</v>
      </c>
      <c r="B10" s="102" t="s">
        <v>145</v>
      </c>
      <c r="C10" s="102" t="s">
        <v>146</v>
      </c>
      <c r="E10" s="107" t="s">
        <v>176</v>
      </c>
      <c r="F10" s="107"/>
      <c r="G10" s="108"/>
      <c r="H10" s="108"/>
      <c r="I10" s="108"/>
      <c r="J10" s="108"/>
      <c r="K10" s="108"/>
      <c r="L10" s="108"/>
      <c r="M10" s="108"/>
      <c r="N10" s="108"/>
    </row>
    <row r="11" spans="1:21" ht="36.75">
      <c r="A11" s="102" t="s">
        <v>147</v>
      </c>
      <c r="B11" s="103">
        <f>NPV($E$1,B4:F4)</f>
        <v>0</v>
      </c>
      <c r="C11" s="103">
        <f>NPV($E$1,B4:U4)</f>
        <v>0</v>
      </c>
      <c r="E11" s="113" t="s">
        <v>25</v>
      </c>
      <c r="F11" s="114" t="s">
        <v>52</v>
      </c>
      <c r="H11" s="115" t="s">
        <v>53</v>
      </c>
      <c r="I11" s="116" t="s">
        <v>177</v>
      </c>
    </row>
    <row r="12" spans="1:21">
      <c r="A12" s="102" t="s">
        <v>148</v>
      </c>
      <c r="B12" s="104" t="e">
        <f>IRR(B4:G4)</f>
        <v>#NUM!</v>
      </c>
      <c r="C12" s="104" t="e">
        <f>IRR(B4:U4)</f>
        <v>#NUM!</v>
      </c>
      <c r="E12" s="188">
        <f>$E$1</f>
        <v>0.12</v>
      </c>
      <c r="F12" s="111">
        <f>C17</f>
        <v>21395.631640167518</v>
      </c>
      <c r="H12" s="109">
        <v>0</v>
      </c>
      <c r="I12" s="111">
        <f>C17</f>
        <v>21395.631640167518</v>
      </c>
    </row>
    <row r="13" spans="1:21">
      <c r="A13" s="102" t="s">
        <v>178</v>
      </c>
      <c r="B13" s="103">
        <f>NPV($E$1,B5:G5)</f>
        <v>-1532578.3309772306</v>
      </c>
      <c r="C13" s="103">
        <f>NPV($E$1,B5:U5)</f>
        <v>-1519146.1857740094</v>
      </c>
      <c r="E13" s="109">
        <v>0.05</v>
      </c>
      <c r="F13" s="111">
        <f t="dataTable" ref="F13:F15" dt2D="0" dtr="0" r1="E1"/>
        <v>40801.222322540874</v>
      </c>
      <c r="H13" s="109">
        <v>0.1</v>
      </c>
      <c r="I13" s="111">
        <f t="dataTable" ref="I13:I14" dt2D="0" dtr="0" r1="N1" ca="1"/>
        <v>19256.068476150762</v>
      </c>
    </row>
    <row r="14" spans="1:21">
      <c r="A14" s="102" t="s">
        <v>179</v>
      </c>
      <c r="B14" s="104" t="e">
        <f>IRR(B5:G5)</f>
        <v>#NUM!</v>
      </c>
      <c r="C14" s="104" t="e">
        <f>IRR(B5:U5)</f>
        <v>#NUM!</v>
      </c>
      <c r="E14" s="109">
        <v>0.1</v>
      </c>
      <c r="F14" s="111">
        <v>25417.891242670594</v>
      </c>
      <c r="H14" s="110">
        <v>0.25</v>
      </c>
      <c r="I14" s="112">
        <v>16046.72373012563</v>
      </c>
    </row>
    <row r="15" spans="1:21">
      <c r="A15" s="102" t="s">
        <v>180</v>
      </c>
      <c r="B15" s="103">
        <f>NPV($E$1,B6:G6)</f>
        <v>7963.4864369464422</v>
      </c>
      <c r="C15" s="103">
        <f>NPV($E$1,B6:U6)</f>
        <v>21395.631640167518</v>
      </c>
      <c r="E15" s="110">
        <v>0.2</v>
      </c>
      <c r="F15" s="112">
        <v>11561.652267241558</v>
      </c>
    </row>
    <row r="16" spans="1:21">
      <c r="A16" s="102" t="s">
        <v>181</v>
      </c>
      <c r="B16" s="103">
        <f>IRR(B6:G6)</f>
        <v>0.67153951681807889</v>
      </c>
      <c r="C16" s="103">
        <f>IRR(B6:U6)</f>
        <v>0.72725023945358158</v>
      </c>
    </row>
    <row r="17" spans="1:21">
      <c r="A17" s="102" t="s">
        <v>182</v>
      </c>
      <c r="B17" s="103">
        <f>NPV($E$1,B7:G7)</f>
        <v>7963.4864369464422</v>
      </c>
      <c r="C17" s="103">
        <f>NPV($E$1,B7:U7)</f>
        <v>21395.631640167518</v>
      </c>
    </row>
    <row r="18" spans="1:21">
      <c r="A18" s="102" t="s">
        <v>183</v>
      </c>
      <c r="B18" s="105">
        <f>IRR(B7:G7)</f>
        <v>0.67153951681807889</v>
      </c>
      <c r="C18" s="105">
        <f>IRR(B7:U7)</f>
        <v>0.72725023945358158</v>
      </c>
    </row>
    <row r="22" spans="1:21">
      <c r="A22" s="101" t="s">
        <v>184</v>
      </c>
      <c r="B22" s="101" t="s">
        <v>64</v>
      </c>
      <c r="C22" s="101" t="s">
        <v>65</v>
      </c>
      <c r="D22" s="101" t="s">
        <v>66</v>
      </c>
      <c r="E22" s="101" t="s">
        <v>67</v>
      </c>
      <c r="F22" s="101" t="s">
        <v>68</v>
      </c>
      <c r="G22" s="101" t="s">
        <v>69</v>
      </c>
      <c r="H22" s="101" t="s">
        <v>70</v>
      </c>
      <c r="I22" s="101" t="s">
        <v>71</v>
      </c>
      <c r="J22" s="101" t="s">
        <v>72</v>
      </c>
      <c r="K22" s="101" t="s">
        <v>73</v>
      </c>
      <c r="L22" s="101" t="s">
        <v>74</v>
      </c>
      <c r="M22" s="101" t="s">
        <v>75</v>
      </c>
      <c r="N22" s="101" t="s">
        <v>76</v>
      </c>
      <c r="O22" s="101" t="s">
        <v>77</v>
      </c>
      <c r="P22" s="101" t="s">
        <v>78</v>
      </c>
      <c r="Q22" s="101" t="s">
        <v>79</v>
      </c>
      <c r="R22" s="101" t="s">
        <v>80</v>
      </c>
      <c r="S22" s="101" t="s">
        <v>81</v>
      </c>
      <c r="T22" s="101" t="s">
        <v>82</v>
      </c>
      <c r="U22" s="101" t="s">
        <v>83</v>
      </c>
    </row>
    <row r="23" spans="1:21">
      <c r="A23" s="102" t="s">
        <v>138</v>
      </c>
      <c r="B23" s="79">
        <f>'Annex 3 Fin Analysis - Summary'!B24*(1-$N$1)</f>
        <v>0</v>
      </c>
      <c r="C23" s="79">
        <f>'Annex 3 Fin Analysis - Summary'!C24*(1-$N$1)</f>
        <v>0</v>
      </c>
      <c r="D23" s="79">
        <f>'Annex 3 Fin Analysis - Summary'!D24*(1-$N$1)</f>
        <v>0</v>
      </c>
      <c r="E23" s="79">
        <f>'Annex 3 Fin Analysis - Summary'!E24*(1-$N$1)</f>
        <v>0</v>
      </c>
      <c r="F23" s="79">
        <f>'Annex 3 Fin Analysis - Summary'!F24*(1-$N$1)</f>
        <v>0</v>
      </c>
      <c r="G23" s="79">
        <f>'Annex 3 Fin Analysis - Summary'!G24*(1-$N$1)</f>
        <v>0</v>
      </c>
      <c r="H23" s="79">
        <f>'Annex 3 Fin Analysis - Summary'!H24*(1-$N$1)</f>
        <v>0</v>
      </c>
      <c r="I23" s="79">
        <f>'Annex 3 Fin Analysis - Summary'!I24*(1-$N$1)</f>
        <v>0</v>
      </c>
      <c r="J23" s="79">
        <f>'Annex 3 Fin Analysis - Summary'!J24*(1-$N$1)</f>
        <v>0</v>
      </c>
      <c r="K23" s="79">
        <f>'Annex 3 Fin Analysis - Summary'!K24*(1-$N$1)</f>
        <v>0</v>
      </c>
      <c r="L23" s="79">
        <f>'Annex 3 Fin Analysis - Summary'!L24*(1-$N$1)</f>
        <v>0</v>
      </c>
      <c r="M23" s="79">
        <f>'Annex 3 Fin Analysis - Summary'!M24*(1-$N$1)</f>
        <v>0</v>
      </c>
      <c r="N23" s="79">
        <f>'Annex 3 Fin Analysis - Summary'!N24*(1-$N$1)</f>
        <v>0</v>
      </c>
      <c r="O23" s="79">
        <f>'Annex 3 Fin Analysis - Summary'!O24*(1-$N$1)</f>
        <v>0</v>
      </c>
      <c r="P23" s="79">
        <f>'Annex 3 Fin Analysis - Summary'!P24*(1-$N$1)</f>
        <v>0</v>
      </c>
      <c r="Q23" s="79">
        <f>'Annex 3 Fin Analysis - Summary'!Q24*(1-$N$1)</f>
        <v>0</v>
      </c>
      <c r="R23" s="79">
        <f>'Annex 3 Fin Analysis - Summary'!R24*(1-$N$1)</f>
        <v>0</v>
      </c>
      <c r="S23" s="79">
        <f>'Annex 3 Fin Analysis - Summary'!S24*(1-$N$1)</f>
        <v>0</v>
      </c>
      <c r="T23" s="79">
        <f>'Annex 3 Fin Analysis - Summary'!T24*(1-$N$1)</f>
        <v>0</v>
      </c>
      <c r="U23" s="79">
        <f>'Annex 3 Fin Analysis - Summary'!U24*(1-$N$1)</f>
        <v>0</v>
      </c>
    </row>
    <row r="24" spans="1:21">
      <c r="A24" s="102" t="s">
        <v>172</v>
      </c>
      <c r="B24" s="79">
        <f>'Annex 3 Fin Analysis - Summary'!B25*(1-$N$1)</f>
        <v>-235454.40816539645</v>
      </c>
      <c r="C24" s="79">
        <f>'Annex 3 Fin Analysis - Summary'!C25*(1-$N$1)</f>
        <v>-19454.408165396424</v>
      </c>
      <c r="D24" s="79">
        <f>'Annex 3 Fin Analysis - Summary'!D25*(1-$N$1)</f>
        <v>-19454.408165396424</v>
      </c>
      <c r="E24" s="79">
        <f>'Annex 3 Fin Analysis - Summary'!E25*(1-$N$1)</f>
        <v>-19454.408165396424</v>
      </c>
      <c r="F24" s="79">
        <f>'Annex 3 Fin Analysis - Summary'!F25*(1-$N$1)</f>
        <v>-19454.408165396424</v>
      </c>
      <c r="G24" s="79">
        <f>'Annex 3 Fin Analysis - Summary'!G25*(1-$N$1)</f>
        <v>-19454.408165396424</v>
      </c>
      <c r="H24" s="79">
        <f>'Annex 3 Fin Analysis - Summary'!H25*(1-$N$1)</f>
        <v>-19454.408165396424</v>
      </c>
      <c r="I24" s="79">
        <f>'Annex 3 Fin Analysis - Summary'!I25*(1-$N$1)</f>
        <v>51240</v>
      </c>
      <c r="J24" s="79">
        <f>'Annex 3 Fin Analysis - Summary'!J25*(1-$N$1)</f>
        <v>51240</v>
      </c>
      <c r="K24" s="79">
        <f>'Annex 3 Fin Analysis - Summary'!K25*(1-$N$1)</f>
        <v>51240</v>
      </c>
      <c r="L24" s="79">
        <f>'Annex 3 Fin Analysis - Summary'!L25*(1-$N$1)</f>
        <v>51240</v>
      </c>
      <c r="M24" s="79">
        <f>'Annex 3 Fin Analysis - Summary'!M25*(1-$N$1)</f>
        <v>51240</v>
      </c>
      <c r="N24" s="79">
        <f>'Annex 3 Fin Analysis - Summary'!N25*(1-$N$1)</f>
        <v>51240</v>
      </c>
      <c r="O24" s="79">
        <f>'Annex 3 Fin Analysis - Summary'!O25*(1-$N$1)</f>
        <v>51240</v>
      </c>
      <c r="P24" s="79">
        <f>'Annex 3 Fin Analysis - Summary'!P25*(1-$N$1)</f>
        <v>51240</v>
      </c>
      <c r="Q24" s="79">
        <f>'Annex 3 Fin Analysis - Summary'!Q25*(1-$N$1)</f>
        <v>51240</v>
      </c>
      <c r="R24" s="79">
        <f>'Annex 3 Fin Analysis - Summary'!R25*(1-$N$1)</f>
        <v>51240</v>
      </c>
      <c r="S24" s="79">
        <f>'Annex 3 Fin Analysis - Summary'!S25*(1-$N$1)</f>
        <v>51240</v>
      </c>
      <c r="T24" s="79">
        <f>'Annex 3 Fin Analysis - Summary'!T25*(1-$N$1)</f>
        <v>51240</v>
      </c>
      <c r="U24" s="79">
        <f>'Annex 3 Fin Analysis - Summary'!U25*(1-$N$1)</f>
        <v>51240</v>
      </c>
    </row>
    <row r="25" spans="1:21">
      <c r="A25" s="102" t="s">
        <v>173</v>
      </c>
      <c r="B25" s="79">
        <f>'Annex 3 Fin Analysis - Summary'!B27*(1-$N$1)</f>
        <v>-164760.00000000003</v>
      </c>
      <c r="C25" s="79">
        <f>'Annex 3 Fin Analysis - Summary'!C27*(1-$N$1)</f>
        <v>51240</v>
      </c>
      <c r="D25" s="79">
        <f>'Annex 3 Fin Analysis - Summary'!D27*(1-$N$1)</f>
        <v>51240</v>
      </c>
      <c r="E25" s="79">
        <f>'Annex 3 Fin Analysis - Summary'!E27*(1-$N$1)</f>
        <v>51240</v>
      </c>
      <c r="F25" s="79">
        <f>'Annex 3 Fin Analysis - Summary'!F27*(1-$N$1)</f>
        <v>51240</v>
      </c>
      <c r="G25" s="79">
        <f>'Annex 3 Fin Analysis - Summary'!G27*(1-$N$1)</f>
        <v>51240</v>
      </c>
      <c r="H25" s="79">
        <f>'Annex 3 Fin Analysis - Summary'!H27*(1-$N$1)</f>
        <v>51240</v>
      </c>
      <c r="I25" s="79">
        <f>'Annex 3 Fin Analysis - Summary'!I27*(1-$N$1)</f>
        <v>51240</v>
      </c>
      <c r="J25" s="79">
        <f>'Annex 3 Fin Analysis - Summary'!J27*(1-$N$1)</f>
        <v>51240</v>
      </c>
      <c r="K25" s="79">
        <f>'Annex 3 Fin Analysis - Summary'!K27*(1-$N$1)</f>
        <v>51240</v>
      </c>
      <c r="L25" s="79">
        <f>'Annex 3 Fin Analysis - Summary'!L27*(1-$N$1)</f>
        <v>51240</v>
      </c>
      <c r="M25" s="79">
        <f>'Annex 3 Fin Analysis - Summary'!M27*(1-$N$1)</f>
        <v>51240</v>
      </c>
      <c r="N25" s="79">
        <f>'Annex 3 Fin Analysis - Summary'!N27*(1-$N$1)</f>
        <v>51240</v>
      </c>
      <c r="O25" s="79">
        <f>'Annex 3 Fin Analysis - Summary'!O27*(1-$N$1)</f>
        <v>51240</v>
      </c>
      <c r="P25" s="79">
        <f>'Annex 3 Fin Analysis - Summary'!P27*(1-$N$1)</f>
        <v>51240</v>
      </c>
      <c r="Q25" s="79">
        <f>'Annex 3 Fin Analysis - Summary'!Q27*(1-$N$1)</f>
        <v>51240</v>
      </c>
      <c r="R25" s="79">
        <f>'Annex 3 Fin Analysis - Summary'!R27*(1-$N$1)</f>
        <v>51240</v>
      </c>
      <c r="S25" s="79">
        <f>'Annex 3 Fin Analysis - Summary'!S27*(1-$N$1)</f>
        <v>51240</v>
      </c>
      <c r="T25" s="79">
        <f>'Annex 3 Fin Analysis - Summary'!T27*(1-$N$1)</f>
        <v>51240</v>
      </c>
      <c r="U25" s="79">
        <f>'Annex 3 Fin Analysis - Summary'!U27*(1-$N$1)</f>
        <v>51240</v>
      </c>
    </row>
    <row r="26" spans="1:21">
      <c r="A26" s="102" t="s">
        <v>174</v>
      </c>
      <c r="B26" s="79">
        <f t="shared" ref="B26:K26" si="11">B25-B23</f>
        <v>-164760.00000000003</v>
      </c>
      <c r="C26" s="79">
        <f t="shared" si="11"/>
        <v>51240</v>
      </c>
      <c r="D26" s="79">
        <f t="shared" si="11"/>
        <v>51240</v>
      </c>
      <c r="E26" s="79">
        <f t="shared" si="11"/>
        <v>51240</v>
      </c>
      <c r="F26" s="79">
        <f t="shared" si="11"/>
        <v>51240</v>
      </c>
      <c r="G26" s="79">
        <f t="shared" si="11"/>
        <v>51240</v>
      </c>
      <c r="H26" s="79">
        <f t="shared" si="11"/>
        <v>51240</v>
      </c>
      <c r="I26" s="79">
        <f t="shared" si="11"/>
        <v>51240</v>
      </c>
      <c r="J26" s="79">
        <f t="shared" si="11"/>
        <v>51240</v>
      </c>
      <c r="K26" s="79">
        <f t="shared" si="11"/>
        <v>51240</v>
      </c>
      <c r="L26" s="79">
        <f t="shared" ref="L26:U26" si="12">L25-L23</f>
        <v>51240</v>
      </c>
      <c r="M26" s="79">
        <f t="shared" si="12"/>
        <v>51240</v>
      </c>
      <c r="N26" s="79">
        <f t="shared" si="12"/>
        <v>51240</v>
      </c>
      <c r="O26" s="79">
        <f t="shared" si="12"/>
        <v>51240</v>
      </c>
      <c r="P26" s="79">
        <f t="shared" si="12"/>
        <v>51240</v>
      </c>
      <c r="Q26" s="79">
        <f t="shared" si="12"/>
        <v>51240</v>
      </c>
      <c r="R26" s="79">
        <f t="shared" si="12"/>
        <v>51240</v>
      </c>
      <c r="S26" s="79">
        <f t="shared" si="12"/>
        <v>51240</v>
      </c>
      <c r="T26" s="79">
        <f t="shared" si="12"/>
        <v>51240</v>
      </c>
      <c r="U26" s="79">
        <f t="shared" si="12"/>
        <v>51240</v>
      </c>
    </row>
    <row r="27" spans="1:21">
      <c r="A27" s="102" t="s">
        <v>175</v>
      </c>
      <c r="B27" s="79">
        <f>B26</f>
        <v>-164760.00000000003</v>
      </c>
      <c r="C27" s="79">
        <f>B27+C26</f>
        <v>-113520.00000000003</v>
      </c>
      <c r="D27" s="79">
        <f t="shared" ref="D27:K27" si="13">C27+D26</f>
        <v>-62280.000000000029</v>
      </c>
      <c r="E27" s="79">
        <f t="shared" si="13"/>
        <v>-11040.000000000029</v>
      </c>
      <c r="F27" s="79">
        <f t="shared" si="13"/>
        <v>40199.999999999971</v>
      </c>
      <c r="G27" s="79">
        <f t="shared" si="13"/>
        <v>91439.999999999971</v>
      </c>
      <c r="H27" s="79">
        <f t="shared" si="13"/>
        <v>142679.99999999997</v>
      </c>
      <c r="I27" s="79">
        <f t="shared" si="13"/>
        <v>193919.99999999997</v>
      </c>
      <c r="J27" s="79">
        <f t="shared" si="13"/>
        <v>245159.99999999997</v>
      </c>
      <c r="K27" s="79">
        <f t="shared" si="13"/>
        <v>296400</v>
      </c>
      <c r="L27" s="79">
        <f t="shared" ref="L27" si="14">K27+L26</f>
        <v>347640</v>
      </c>
      <c r="M27" s="79">
        <f t="shared" ref="M27" si="15">L27+M26</f>
        <v>398880</v>
      </c>
      <c r="N27" s="79">
        <f t="shared" ref="N27" si="16">M27+N26</f>
        <v>450120</v>
      </c>
      <c r="O27" s="79">
        <f t="shared" ref="O27" si="17">N27+O26</f>
        <v>501360</v>
      </c>
      <c r="P27" s="79">
        <f t="shared" ref="P27" si="18">O27+P26</f>
        <v>552600</v>
      </c>
      <c r="Q27" s="79">
        <f t="shared" ref="Q27" si="19">P27+Q26</f>
        <v>603840</v>
      </c>
      <c r="R27" s="79">
        <f t="shared" ref="R27" si="20">Q27+R26</f>
        <v>655080</v>
      </c>
      <c r="S27" s="79">
        <f t="shared" ref="S27" si="21">R27+S26</f>
        <v>706320</v>
      </c>
      <c r="T27" s="79">
        <f t="shared" ref="T27" si="22">S27+T26</f>
        <v>757560</v>
      </c>
      <c r="U27" s="79">
        <f t="shared" ref="U27" si="23">T27+U26</f>
        <v>808800</v>
      </c>
    </row>
    <row r="29" spans="1:21">
      <c r="A29" s="102" t="s">
        <v>144</v>
      </c>
      <c r="B29" s="102" t="s">
        <v>145</v>
      </c>
      <c r="C29" s="102" t="s">
        <v>146</v>
      </c>
      <c r="E29" s="107" t="s">
        <v>176</v>
      </c>
      <c r="F29" s="107"/>
      <c r="G29" s="108"/>
      <c r="H29" s="108"/>
      <c r="I29" s="108"/>
      <c r="J29" s="108"/>
      <c r="K29" s="108"/>
      <c r="L29" s="108"/>
      <c r="M29" s="108"/>
      <c r="N29" s="108"/>
      <c r="O29" s="108"/>
    </row>
    <row r="30" spans="1:21" ht="36.75">
      <c r="A30" s="102" t="s">
        <v>147</v>
      </c>
      <c r="B30" s="103">
        <f>NPV($E$1,B23:F23)</f>
        <v>0</v>
      </c>
      <c r="C30" s="103">
        <f>NPV($E$1,B23:U23)</f>
        <v>0</v>
      </c>
      <c r="E30" s="113" t="s">
        <v>25</v>
      </c>
      <c r="F30" s="114" t="s">
        <v>185</v>
      </c>
      <c r="H30" s="115" t="s">
        <v>53</v>
      </c>
      <c r="I30" s="116" t="s">
        <v>185</v>
      </c>
    </row>
    <row r="31" spans="1:21">
      <c r="A31" s="102" t="s">
        <v>148</v>
      </c>
      <c r="B31" s="104" t="e">
        <f>IRR(B23:G23)</f>
        <v>#NUM!</v>
      </c>
      <c r="C31" s="104" t="e">
        <f>IRR(B23:U23)</f>
        <v>#NUM!</v>
      </c>
      <c r="E31" s="188">
        <f>$E$1</f>
        <v>0.12</v>
      </c>
      <c r="F31" s="111">
        <f>C36</f>
        <v>189877.14845340292</v>
      </c>
      <c r="H31" s="109">
        <v>0</v>
      </c>
      <c r="I31" s="111">
        <f>C34</f>
        <v>189877.14845340292</v>
      </c>
    </row>
    <row r="32" spans="1:21">
      <c r="A32" s="102" t="s">
        <v>178</v>
      </c>
      <c r="B32" s="103">
        <f>NPV($E$1,B24:G24)</f>
        <v>-272842.13906314626</v>
      </c>
      <c r="C32" s="103">
        <f>NPV($E$1,B24:U24)</f>
        <v>-132754.91907220759</v>
      </c>
      <c r="E32" s="109">
        <v>0.05</v>
      </c>
      <c r="F32" s="111">
        <f t="dataTable" ref="F32:F34" dt2D="0" dtr="0" r1="E1" ca="1"/>
        <v>432849.37223746284</v>
      </c>
      <c r="H32" s="109">
        <v>0.1</v>
      </c>
      <c r="I32" s="111">
        <f t="dataTable" ref="I32:I33" dt2D="0" dtr="0" r1="N1" ca="1"/>
        <v>170889.43360806268</v>
      </c>
    </row>
    <row r="33" spans="1:21">
      <c r="A33" s="102" t="s">
        <v>179</v>
      </c>
      <c r="B33" s="104" t="e">
        <f>IRR(B24:G24)</f>
        <v>#NUM!</v>
      </c>
      <c r="C33" s="104">
        <f>IRR(B24:U24)</f>
        <v>5.6720535081719925E-2</v>
      </c>
      <c r="E33" s="109">
        <v>0.1</v>
      </c>
      <c r="F33" s="111">
        <v>239871.36863679215</v>
      </c>
      <c r="H33" s="110">
        <v>0.25</v>
      </c>
      <c r="I33" s="112">
        <v>142407.86134005219</v>
      </c>
    </row>
    <row r="34" spans="1:21">
      <c r="A34" s="102" t="s">
        <v>180</v>
      </c>
      <c r="B34" s="103">
        <f>NPV($E$1,B25:G25)</f>
        <v>17811.368400141069</v>
      </c>
      <c r="C34" s="103">
        <f>NPV($E$1,B25:U25)</f>
        <v>189877.14845340292</v>
      </c>
      <c r="E34" s="110">
        <v>0.2</v>
      </c>
      <c r="F34" s="112">
        <v>69517.265543364338</v>
      </c>
    </row>
    <row r="35" spans="1:21">
      <c r="A35" s="102" t="s">
        <v>181</v>
      </c>
      <c r="B35" s="104">
        <f>IRR(B25:G25)</f>
        <v>0.16781824168181991</v>
      </c>
      <c r="C35" s="104">
        <f>IRR(B25:U25)</f>
        <v>0.30913551410908435</v>
      </c>
    </row>
    <row r="36" spans="1:21">
      <c r="A36" s="102" t="s">
        <v>182</v>
      </c>
      <c r="B36" s="103">
        <f>NPV($E$1,B26:G26)</f>
        <v>17811.368400141069</v>
      </c>
      <c r="C36" s="103">
        <f>NPV($E$1,B26:U26)</f>
        <v>189877.14845340292</v>
      </c>
    </row>
    <row r="37" spans="1:21">
      <c r="A37" s="102" t="s">
        <v>183</v>
      </c>
      <c r="B37" s="105">
        <f>IRR(B26:G26)</f>
        <v>0.16781824168181991</v>
      </c>
      <c r="C37" s="105">
        <f>IRR(B26:U26)</f>
        <v>0.30913551410908435</v>
      </c>
    </row>
    <row r="41" spans="1:21">
      <c r="A41" s="101" t="s">
        <v>186</v>
      </c>
      <c r="B41" s="101" t="s">
        <v>64</v>
      </c>
      <c r="C41" s="101" t="s">
        <v>65</v>
      </c>
      <c r="D41" s="101" t="s">
        <v>66</v>
      </c>
      <c r="E41" s="101" t="s">
        <v>67</v>
      </c>
      <c r="F41" s="101" t="s">
        <v>68</v>
      </c>
      <c r="G41" s="101" t="s">
        <v>69</v>
      </c>
      <c r="H41" s="101" t="s">
        <v>70</v>
      </c>
      <c r="I41" s="101" t="s">
        <v>71</v>
      </c>
      <c r="J41" s="101" t="s">
        <v>72</v>
      </c>
      <c r="K41" s="101" t="s">
        <v>73</v>
      </c>
      <c r="L41" s="101" t="s">
        <v>74</v>
      </c>
      <c r="M41" s="101" t="s">
        <v>75</v>
      </c>
      <c r="N41" s="101" t="s">
        <v>76</v>
      </c>
      <c r="O41" s="101" t="s">
        <v>77</v>
      </c>
      <c r="P41" s="101" t="s">
        <v>78</v>
      </c>
      <c r="Q41" s="101" t="s">
        <v>79</v>
      </c>
      <c r="R41" s="101" t="s">
        <v>80</v>
      </c>
      <c r="S41" s="101" t="s">
        <v>81</v>
      </c>
      <c r="T41" s="101" t="s">
        <v>82</v>
      </c>
      <c r="U41" s="101" t="s">
        <v>83</v>
      </c>
    </row>
    <row r="42" spans="1:21">
      <c r="A42" s="102" t="s">
        <v>138</v>
      </c>
      <c r="B42" s="79">
        <f>'Annex 3 Fin Analysis - Summary'!B66*(1-$N$1)</f>
        <v>32042.281362332029</v>
      </c>
      <c r="C42" s="79">
        <f>'Annex 3 Fin Analysis - Summary'!C66*(1-$N$1)</f>
        <v>31480.077872778664</v>
      </c>
      <c r="D42" s="79">
        <f>'Annex 3 Fin Analysis - Summary'!D66*(1-$N$1)</f>
        <v>30917.874383225299</v>
      </c>
      <c r="E42" s="79">
        <f>'Annex 3 Fin Analysis - Summary'!E66*(1-$N$1)</f>
        <v>30355.670893671941</v>
      </c>
      <c r="F42" s="79">
        <f>'Annex 3 Fin Analysis - Summary'!F66*(1-$N$1)</f>
        <v>29793.467404118575</v>
      </c>
      <c r="G42" s="79">
        <f>'Annex 3 Fin Analysis - Summary'!G66*(1-$N$1)</f>
        <v>29231.26391456521</v>
      </c>
      <c r="H42" s="79">
        <f>'Annex 3 Fin Analysis - Summary'!H66*(1-$N$1)</f>
        <v>28669.060425011845</v>
      </c>
      <c r="I42" s="79">
        <f>'Annex 3 Fin Analysis - Summary'!I66*(1-$N$1)</f>
        <v>28106.856935458487</v>
      </c>
      <c r="J42" s="79">
        <f>'Annex 3 Fin Analysis - Summary'!J66*(1-$N$1)</f>
        <v>27544.653445905122</v>
      </c>
      <c r="K42" s="79">
        <f>'Annex 3 Fin Analysis - Summary'!K66*(1-$N$1)</f>
        <v>26982.449956351757</v>
      </c>
      <c r="L42" s="79">
        <f>'Annex 3 Fin Analysis - Summary'!L66*(1-$N$1)</f>
        <v>26420.246466798399</v>
      </c>
      <c r="M42" s="79">
        <f>'Annex 3 Fin Analysis - Summary'!M66*(1-$N$1)</f>
        <v>26420.246466798399</v>
      </c>
      <c r="N42" s="79">
        <f>'Annex 3 Fin Analysis - Summary'!N66*(1-$N$1)</f>
        <v>25858.042977245033</v>
      </c>
      <c r="O42" s="79">
        <f>'Annex 3 Fin Analysis - Summary'!O66*(1-$N$1)</f>
        <v>25295.839487691668</v>
      </c>
      <c r="P42" s="79">
        <f>'Annex 3 Fin Analysis - Summary'!P66*(1-$N$1)</f>
        <v>24733.635998138303</v>
      </c>
      <c r="Q42" s="79">
        <f>'Annex 3 Fin Analysis - Summary'!Q66*(1-$N$1)</f>
        <v>24171.432508584938</v>
      </c>
      <c r="R42" s="79">
        <f>'Annex 3 Fin Analysis - Summary'!R66*(1-$N$1)</f>
        <v>23609.22901903158</v>
      </c>
      <c r="S42" s="79">
        <f>'Annex 3 Fin Analysis - Summary'!S66*(1-$N$1)</f>
        <v>23047.025529478215</v>
      </c>
      <c r="T42" s="79">
        <f>'Annex 3 Fin Analysis - Summary'!T66*(1-$N$1)</f>
        <v>22484.822039924849</v>
      </c>
      <c r="U42" s="79">
        <f>'Annex 3 Fin Analysis - Summary'!U66*(1-$N$1)</f>
        <v>22484.822039924849</v>
      </c>
    </row>
    <row r="43" spans="1:21">
      <c r="A43" s="102" t="s">
        <v>172</v>
      </c>
      <c r="B43" s="79">
        <f>'Annex 3 Fin Analysis - Summary'!B67*(1-$N$1)</f>
        <v>25650.068247577932</v>
      </c>
      <c r="C43" s="79">
        <f>'Annex 3 Fin Analysis - Summary'!C67*(1-$N$1)</f>
        <v>27055.576971461342</v>
      </c>
      <c r="D43" s="79">
        <f>'Annex 3 Fin Analysis - Summary'!D67*(1-$N$1)</f>
        <v>28461.085695344751</v>
      </c>
      <c r="E43" s="79">
        <f>'Annex 3 Fin Analysis - Summary'!E67*(1-$N$1)</f>
        <v>32303.298810098848</v>
      </c>
      <c r="F43" s="79">
        <f>'Annex 3 Fin Analysis - Summary'!F67*(1-$N$1)</f>
        <v>32303.298810098848</v>
      </c>
      <c r="G43" s="79">
        <f>'Annex 3 Fin Analysis - Summary'!G67*(1-$N$1)</f>
        <v>32303.298810098848</v>
      </c>
      <c r="H43" s="79">
        <f>'Annex 3 Fin Analysis - Summary'!H67*(1-$N$1)</f>
        <v>32303.298810098848</v>
      </c>
      <c r="I43" s="79">
        <f>'Annex 3 Fin Analysis - Summary'!I67*(1-$N$1)</f>
        <v>32303.298810098848</v>
      </c>
      <c r="J43" s="79">
        <f>'Annex 3 Fin Analysis - Summary'!J67*(1-$N$1)</f>
        <v>32303.298810098848</v>
      </c>
      <c r="K43" s="79">
        <f>'Annex 3 Fin Analysis - Summary'!K67*(1-$N$1)</f>
        <v>32303.298810098848</v>
      </c>
      <c r="L43" s="79">
        <f>'Annex 3 Fin Analysis - Summary'!L67*(1-$N$1)</f>
        <v>32303.298810098848</v>
      </c>
      <c r="M43" s="79">
        <f>'Annex 3 Fin Analysis - Summary'!M67*(1-$N$1)</f>
        <v>32303.298810098848</v>
      </c>
      <c r="N43" s="79">
        <f>'Annex 3 Fin Analysis - Summary'!N67*(1-$N$1)</f>
        <v>32303.298810098848</v>
      </c>
      <c r="O43" s="79">
        <f>'Annex 3 Fin Analysis - Summary'!O67*(1-$N$1)</f>
        <v>32303.298810098848</v>
      </c>
      <c r="P43" s="79">
        <f>'Annex 3 Fin Analysis - Summary'!P67*(1-$N$1)</f>
        <v>32303.298810098848</v>
      </c>
      <c r="Q43" s="79">
        <f>'Annex 3 Fin Analysis - Summary'!Q67*(1-$N$1)</f>
        <v>32303.298810098848</v>
      </c>
      <c r="R43" s="79">
        <f>'Annex 3 Fin Analysis - Summary'!R67*(1-$N$1)</f>
        <v>32303.298810098848</v>
      </c>
      <c r="S43" s="79">
        <f>'Annex 3 Fin Analysis - Summary'!S67*(1-$N$1)</f>
        <v>32303.298810098848</v>
      </c>
      <c r="T43" s="79">
        <f>'Annex 3 Fin Analysis - Summary'!T67*(1-$N$1)</f>
        <v>32303.298810098848</v>
      </c>
      <c r="U43" s="79">
        <f>'Annex 3 Fin Analysis - Summary'!U67*(1-$N$1)</f>
        <v>32303.298810098848</v>
      </c>
    </row>
    <row r="44" spans="1:21">
      <c r="A44" s="102" t="s">
        <v>173</v>
      </c>
      <c r="B44" s="79">
        <f>'Annex 3 Fin Analysis - Summary'!B69*(1-$N$1)</f>
        <v>32042.281362332029</v>
      </c>
      <c r="C44" s="79">
        <f>'Annex 3 Fin Analysis - Summary'!C69*(1-$N$1)</f>
        <v>29492.281362332029</v>
      </c>
      <c r="D44" s="79">
        <f>'Annex 3 Fin Analysis - Summary'!D69*(1-$N$1)</f>
        <v>32303.298810098848</v>
      </c>
      <c r="E44" s="79">
        <f>'Annex 3 Fin Analysis - Summary'!E69*(1-$N$1)</f>
        <v>32303.298810098848</v>
      </c>
      <c r="F44" s="79">
        <f>'Annex 3 Fin Analysis - Summary'!F69*(1-$N$1)</f>
        <v>32303.298810098848</v>
      </c>
      <c r="G44" s="79">
        <f>'Annex 3 Fin Analysis - Summary'!G69*(1-$N$1)</f>
        <v>32303.298810098848</v>
      </c>
      <c r="H44" s="79">
        <f>'Annex 3 Fin Analysis - Summary'!H69*(1-$N$1)</f>
        <v>32303.298810098848</v>
      </c>
      <c r="I44" s="79">
        <f>'Annex 3 Fin Analysis - Summary'!I69*(1-$N$1)</f>
        <v>32303.298810098848</v>
      </c>
      <c r="J44" s="79">
        <f>'Annex 3 Fin Analysis - Summary'!J69*(1-$N$1)</f>
        <v>32303.298810098848</v>
      </c>
      <c r="K44" s="79">
        <f>'Annex 3 Fin Analysis - Summary'!K69*(1-$N$1)</f>
        <v>32303.298810098848</v>
      </c>
      <c r="L44" s="79">
        <f>'Annex 3 Fin Analysis - Summary'!L69*(1-$N$1)</f>
        <v>32303.298810098848</v>
      </c>
      <c r="M44" s="79">
        <f>'Annex 3 Fin Analysis - Summary'!M69*(1-$N$1)</f>
        <v>32303.298810098848</v>
      </c>
      <c r="N44" s="79">
        <f>'Annex 3 Fin Analysis - Summary'!N69*(1-$N$1)</f>
        <v>32303.298810098848</v>
      </c>
      <c r="O44" s="79">
        <f>'Annex 3 Fin Analysis - Summary'!O69*(1-$N$1)</f>
        <v>32303.298810098848</v>
      </c>
      <c r="P44" s="79">
        <f>'Annex 3 Fin Analysis - Summary'!P69*(1-$N$1)</f>
        <v>32303.298810098848</v>
      </c>
      <c r="Q44" s="79">
        <f>'Annex 3 Fin Analysis - Summary'!Q69*(1-$N$1)</f>
        <v>32303.298810098848</v>
      </c>
      <c r="R44" s="79">
        <f>'Annex 3 Fin Analysis - Summary'!R69*(1-$N$1)</f>
        <v>32303.298810098848</v>
      </c>
      <c r="S44" s="79">
        <f>'Annex 3 Fin Analysis - Summary'!S69*(1-$N$1)</f>
        <v>32303.298810098848</v>
      </c>
      <c r="T44" s="79">
        <f>'Annex 3 Fin Analysis - Summary'!T69*(1-$N$1)</f>
        <v>32303.298810098848</v>
      </c>
      <c r="U44" s="79">
        <f>'Annex 3 Fin Analysis - Summary'!U69*(1-$N$1)</f>
        <v>32303.298810098848</v>
      </c>
    </row>
    <row r="45" spans="1:21">
      <c r="A45" s="102" t="s">
        <v>174</v>
      </c>
      <c r="B45" s="79">
        <f t="shared" ref="B45:K45" si="24">B44-B42</f>
        <v>0</v>
      </c>
      <c r="C45" s="79">
        <f t="shared" si="24"/>
        <v>-1987.7965104466348</v>
      </c>
      <c r="D45" s="79">
        <f t="shared" si="24"/>
        <v>1385.4244268735492</v>
      </c>
      <c r="E45" s="79">
        <f t="shared" si="24"/>
        <v>1947.6279164269072</v>
      </c>
      <c r="F45" s="79">
        <f t="shared" si="24"/>
        <v>2509.8314059802724</v>
      </c>
      <c r="G45" s="79">
        <f t="shared" si="24"/>
        <v>3072.0348955336376</v>
      </c>
      <c r="H45" s="79">
        <f t="shared" si="24"/>
        <v>3634.2383850870028</v>
      </c>
      <c r="I45" s="79">
        <f t="shared" si="24"/>
        <v>4196.4418746403608</v>
      </c>
      <c r="J45" s="79">
        <f t="shared" si="24"/>
        <v>4758.645364193726</v>
      </c>
      <c r="K45" s="79">
        <f t="shared" si="24"/>
        <v>5320.8488537470912</v>
      </c>
      <c r="L45" s="79">
        <f t="shared" ref="L45:U45" si="25">L44-L42</f>
        <v>5883.0523433004491</v>
      </c>
      <c r="M45" s="79">
        <f t="shared" si="25"/>
        <v>5883.0523433004491</v>
      </c>
      <c r="N45" s="79">
        <f t="shared" si="25"/>
        <v>6445.2558328538144</v>
      </c>
      <c r="O45" s="79">
        <f t="shared" si="25"/>
        <v>7007.4593224071796</v>
      </c>
      <c r="P45" s="79">
        <f t="shared" si="25"/>
        <v>7569.6628119605448</v>
      </c>
      <c r="Q45" s="79">
        <f t="shared" si="25"/>
        <v>8131.86630151391</v>
      </c>
      <c r="R45" s="79">
        <f t="shared" si="25"/>
        <v>8694.0697910672679</v>
      </c>
      <c r="S45" s="79">
        <f t="shared" si="25"/>
        <v>9256.2732806206332</v>
      </c>
      <c r="T45" s="79">
        <f t="shared" si="25"/>
        <v>9818.4767701739984</v>
      </c>
      <c r="U45" s="79">
        <f t="shared" si="25"/>
        <v>9818.4767701739984</v>
      </c>
    </row>
    <row r="46" spans="1:21">
      <c r="A46" s="102" t="s">
        <v>175</v>
      </c>
      <c r="B46" s="79">
        <f>B45</f>
        <v>0</v>
      </c>
      <c r="C46" s="79">
        <f>B46+C45</f>
        <v>-1987.7965104466348</v>
      </c>
      <c r="D46" s="79">
        <f t="shared" ref="D46:K46" si="26">C46+D45</f>
        <v>-602.37208357308555</v>
      </c>
      <c r="E46" s="79">
        <f t="shared" si="26"/>
        <v>1345.2558328538216</v>
      </c>
      <c r="F46" s="79">
        <f t="shared" si="26"/>
        <v>3855.087238834094</v>
      </c>
      <c r="G46" s="79">
        <f t="shared" si="26"/>
        <v>6927.1221343677316</v>
      </c>
      <c r="H46" s="79">
        <f t="shared" si="26"/>
        <v>10561.360519454734</v>
      </c>
      <c r="I46" s="79">
        <f t="shared" si="26"/>
        <v>14757.802394095095</v>
      </c>
      <c r="J46" s="79">
        <f t="shared" si="26"/>
        <v>19516.447758288821</v>
      </c>
      <c r="K46" s="79">
        <f t="shared" si="26"/>
        <v>24837.296612035912</v>
      </c>
      <c r="L46" s="79">
        <f t="shared" ref="L46" si="27">K46+L45</f>
        <v>30720.348955336362</v>
      </c>
      <c r="M46" s="79">
        <f t="shared" ref="M46" si="28">L46+M45</f>
        <v>36603.401298636811</v>
      </c>
      <c r="N46" s="79">
        <f t="shared" ref="N46" si="29">M46+N45</f>
        <v>43048.657131490625</v>
      </c>
      <c r="O46" s="79">
        <f t="shared" ref="O46" si="30">N46+O45</f>
        <v>50056.116453897805</v>
      </c>
      <c r="P46" s="79">
        <f t="shared" ref="P46" si="31">O46+P45</f>
        <v>57625.779265858349</v>
      </c>
      <c r="Q46" s="79">
        <f t="shared" ref="Q46" si="32">P46+Q45</f>
        <v>65757.645567372267</v>
      </c>
      <c r="R46" s="79">
        <f t="shared" ref="R46" si="33">Q46+R45</f>
        <v>74451.715358439542</v>
      </c>
      <c r="S46" s="79">
        <f t="shared" ref="S46" si="34">R46+S45</f>
        <v>83707.988639060175</v>
      </c>
      <c r="T46" s="79">
        <f t="shared" ref="T46" si="35">S46+T45</f>
        <v>93526.465409234166</v>
      </c>
      <c r="U46" s="79">
        <f t="shared" ref="U46" si="36">T46+U45</f>
        <v>103344.94217940816</v>
      </c>
    </row>
    <row r="48" spans="1:21">
      <c r="A48" s="102" t="s">
        <v>144</v>
      </c>
      <c r="B48" s="102" t="s">
        <v>145</v>
      </c>
      <c r="C48" s="102" t="s">
        <v>146</v>
      </c>
      <c r="E48" s="107" t="s">
        <v>176</v>
      </c>
      <c r="F48" s="107"/>
      <c r="G48" s="108"/>
      <c r="H48" s="108"/>
      <c r="I48" s="108"/>
      <c r="J48" s="108"/>
      <c r="K48" s="108"/>
      <c r="L48" s="108"/>
      <c r="M48" s="108"/>
      <c r="N48" s="108"/>
      <c r="O48" s="108"/>
    </row>
    <row r="49" spans="1:21" ht="36.75">
      <c r="A49" s="102" t="s">
        <v>147</v>
      </c>
      <c r="B49" s="103">
        <f>NPV($E$1,B42:G42)</f>
        <v>126718.29659873671</v>
      </c>
      <c r="C49" s="103">
        <f>NPV($E$1,B42:U42)</f>
        <v>214976.52373761791</v>
      </c>
      <c r="E49" s="318" t="s">
        <v>25</v>
      </c>
      <c r="F49" s="319" t="s">
        <v>185</v>
      </c>
      <c r="G49" s="317"/>
      <c r="H49" s="320" t="s">
        <v>53</v>
      </c>
      <c r="I49" s="116" t="s">
        <v>185</v>
      </c>
    </row>
    <row r="50" spans="1:21">
      <c r="A50" s="102" t="s">
        <v>148</v>
      </c>
      <c r="B50" s="104" t="e">
        <f>IRR(B42:G42)</f>
        <v>#NUM!</v>
      </c>
      <c r="C50" s="104" t="e">
        <f>IRR(B42:U42)</f>
        <v>#NUM!</v>
      </c>
      <c r="E50" s="188">
        <f>$E$1</f>
        <v>0.12</v>
      </c>
      <c r="F50" s="111">
        <f>C55</f>
        <v>23837.168412526291</v>
      </c>
      <c r="H50" s="109">
        <v>0</v>
      </c>
      <c r="I50" s="111">
        <f>C55</f>
        <v>23837.168412526291</v>
      </c>
    </row>
    <row r="51" spans="1:21">
      <c r="A51" s="102" t="s">
        <v>178</v>
      </c>
      <c r="B51" s="103">
        <f>NPV($E$1,B43:G43)</f>
        <v>119953.37174712392</v>
      </c>
      <c r="C51" s="103">
        <f>NPV($E$1,B43:U43)</f>
        <v>228429.02178719541</v>
      </c>
      <c r="E51" s="109">
        <v>0.05</v>
      </c>
      <c r="F51" s="111">
        <f t="dataTable" ref="F51:F53" dt2D="0" dtr="0" r1="E1" ca="1"/>
        <v>53276.828800297502</v>
      </c>
      <c r="H51" s="109">
        <v>0.1</v>
      </c>
      <c r="I51" s="111">
        <f t="dataTable" ref="I51:I52" dt2D="0" dtr="0" r1="N1" ca="1"/>
        <v>21453.45157127365</v>
      </c>
    </row>
    <row r="52" spans="1:21">
      <c r="A52" s="102" t="s">
        <v>179</v>
      </c>
      <c r="B52" s="104" t="e">
        <f>IRR(B43:F43)</f>
        <v>#NUM!</v>
      </c>
      <c r="C52" s="104" t="e">
        <f>IRR(B43:U43)</f>
        <v>#NUM!</v>
      </c>
      <c r="E52" s="109">
        <v>0.1</v>
      </c>
      <c r="F52" s="111">
        <v>29593.326975784836</v>
      </c>
      <c r="H52" s="110">
        <v>0.25</v>
      </c>
      <c r="I52" s="112">
        <v>17877.876309394724</v>
      </c>
    </row>
    <row r="53" spans="1:21">
      <c r="A53" s="102" t="s">
        <v>180</v>
      </c>
      <c r="B53" s="103">
        <f>NPV($E$1,B44:G44)</f>
        <v>130338.04211007265</v>
      </c>
      <c r="C53" s="103">
        <f>NPV($E$1,B44:U44)</f>
        <v>238813.69215014417</v>
      </c>
      <c r="E53" s="110">
        <v>0.2</v>
      </c>
      <c r="F53" s="112">
        <v>11003.783306206466</v>
      </c>
    </row>
    <row r="54" spans="1:21">
      <c r="A54" s="102" t="s">
        <v>181</v>
      </c>
      <c r="B54" s="104" t="e">
        <f>IRR(B44:G44)</f>
        <v>#NUM!</v>
      </c>
      <c r="C54" s="104" t="e">
        <f>IRR(B44:U44)</f>
        <v>#NUM!</v>
      </c>
    </row>
    <row r="55" spans="1:21">
      <c r="A55" s="102" t="s">
        <v>182</v>
      </c>
      <c r="B55" s="103">
        <f>NPV($E$1,B45:G45)</f>
        <v>3619.745511335937</v>
      </c>
      <c r="C55" s="103">
        <f>NPV($E$1,B45:U45)</f>
        <v>23837.168412526291</v>
      </c>
    </row>
    <row r="56" spans="1:21">
      <c r="A56" s="102" t="s">
        <v>183</v>
      </c>
      <c r="B56" s="105">
        <f>IRR(B45:G45)</f>
        <v>0.84500528383421258</v>
      </c>
      <c r="C56" s="105">
        <f>IRR(B45:U45)</f>
        <v>0.98382210341872089</v>
      </c>
    </row>
    <row r="59" spans="1:21">
      <c r="A59" s="101" t="s">
        <v>43</v>
      </c>
      <c r="B59" s="101" t="s">
        <v>64</v>
      </c>
      <c r="C59" s="101" t="s">
        <v>65</v>
      </c>
      <c r="D59" s="101" t="s">
        <v>66</v>
      </c>
      <c r="E59" s="101" t="s">
        <v>67</v>
      </c>
      <c r="F59" s="101" t="s">
        <v>68</v>
      </c>
      <c r="G59" s="101" t="s">
        <v>69</v>
      </c>
      <c r="H59" s="101" t="s">
        <v>70</v>
      </c>
      <c r="I59" s="101" t="s">
        <v>71</v>
      </c>
      <c r="J59" s="101" t="s">
        <v>72</v>
      </c>
      <c r="K59" s="101" t="s">
        <v>73</v>
      </c>
      <c r="L59" s="101" t="s">
        <v>74</v>
      </c>
      <c r="M59" s="101" t="s">
        <v>75</v>
      </c>
      <c r="N59" s="101" t="s">
        <v>76</v>
      </c>
      <c r="O59" s="101" t="s">
        <v>77</v>
      </c>
      <c r="P59" s="101" t="s">
        <v>78</v>
      </c>
      <c r="Q59" s="101" t="s">
        <v>79</v>
      </c>
      <c r="R59" s="101" t="s">
        <v>80</v>
      </c>
      <c r="S59" s="101" t="s">
        <v>81</v>
      </c>
      <c r="T59" s="101" t="s">
        <v>82</v>
      </c>
      <c r="U59" s="101" t="s">
        <v>83</v>
      </c>
    </row>
    <row r="60" spans="1:21">
      <c r="A60" s="102" t="s">
        <v>138</v>
      </c>
      <c r="B60" s="79">
        <f>'Annex 3 Fin Analysis - Summary'!B45*(1-$N$1)</f>
        <v>32042.281362332029</v>
      </c>
      <c r="C60" s="79">
        <f>'Annex 3 Fin Analysis - Summary'!C45*(1-$N$1)</f>
        <v>31480.077872778664</v>
      </c>
      <c r="D60" s="79">
        <f>'Annex 3 Fin Analysis - Summary'!D45*(1-$N$1)</f>
        <v>30917.874383225299</v>
      </c>
      <c r="E60" s="79">
        <f>'Annex 3 Fin Analysis - Summary'!E45*(1-$N$1)</f>
        <v>30355.670893671941</v>
      </c>
      <c r="F60" s="79">
        <f>'Annex 3 Fin Analysis - Summary'!F45*(1-$N$1)</f>
        <v>29793.467404118575</v>
      </c>
      <c r="G60" s="79">
        <f>'Annex 3 Fin Analysis - Summary'!G45*(1-$N$1)</f>
        <v>29231.26391456521</v>
      </c>
      <c r="H60" s="79">
        <f>'Annex 3 Fin Analysis - Summary'!H45*(1-$N$1)</f>
        <v>28669.060425011845</v>
      </c>
      <c r="I60" s="79">
        <f>'Annex 3 Fin Analysis - Summary'!I45*(1-$N$1)</f>
        <v>28106.856935458487</v>
      </c>
      <c r="J60" s="79">
        <f>'Annex 3 Fin Analysis - Summary'!J45*(1-$N$1)</f>
        <v>27544.653445905122</v>
      </c>
      <c r="K60" s="79">
        <f>'Annex 3 Fin Analysis - Summary'!K45*(1-$N$1)</f>
        <v>26982.449956351757</v>
      </c>
      <c r="L60" s="79">
        <f>'Annex 3 Fin Analysis - Summary'!L45*(1-$N$1)</f>
        <v>26420.246466798399</v>
      </c>
      <c r="M60" s="79">
        <f>'Annex 3 Fin Analysis - Summary'!M45*(1-$N$1)</f>
        <v>26420.246466798399</v>
      </c>
      <c r="N60" s="79">
        <f>'Annex 3 Fin Analysis - Summary'!N45*(1-$N$1)</f>
        <v>25858.042977245033</v>
      </c>
      <c r="O60" s="79">
        <f>'Annex 3 Fin Analysis - Summary'!O45*(1-$N$1)</f>
        <v>25295.839487691668</v>
      </c>
      <c r="P60" s="79">
        <f>'Annex 3 Fin Analysis - Summary'!P45*(1-$N$1)</f>
        <v>24733.635998138303</v>
      </c>
      <c r="Q60" s="79">
        <f>'Annex 3 Fin Analysis - Summary'!Q45*(1-$N$1)</f>
        <v>24171.432508584938</v>
      </c>
      <c r="R60" s="79">
        <f>'Annex 3 Fin Analysis - Summary'!R45*(1-$N$1)</f>
        <v>23609.22901903158</v>
      </c>
      <c r="S60" s="79">
        <f>'Annex 3 Fin Analysis - Summary'!S45*(1-$N$1)</f>
        <v>23047.025529478215</v>
      </c>
      <c r="T60" s="79">
        <f>'Annex 3 Fin Analysis - Summary'!T45*(1-$N$1)</f>
        <v>22484.822039924849</v>
      </c>
      <c r="U60" s="79">
        <f>'Annex 3 Fin Analysis - Summary'!U45*(1-$N$1)</f>
        <v>22484.822039924849</v>
      </c>
    </row>
    <row r="61" spans="1:21">
      <c r="A61" s="102" t="s">
        <v>172</v>
      </c>
      <c r="B61" s="79">
        <f>'FA Demo sites'!E44*(1-$N$1)</f>
        <v>16268.13981147077</v>
      </c>
      <c r="C61" s="79">
        <f>'FA Demo sites'!F44*(1-$N$1)</f>
        <v>23606.710123392921</v>
      </c>
      <c r="D61" s="79">
        <f>'FA Demo sites'!G44*(1-$N$1)</f>
        <v>30945.280435315064</v>
      </c>
      <c r="E61" s="79">
        <f>'FA Demo sites'!H44*(1-$N$1)</f>
        <v>40199.89109105277</v>
      </c>
      <c r="F61" s="79">
        <f>'FA Demo sites'!I44*(1-$N$1)</f>
        <v>40199.89109105277</v>
      </c>
      <c r="G61" s="79">
        <f>'FA Demo sites'!J44*(1-$N$1)</f>
        <v>40199.89109105277</v>
      </c>
      <c r="H61" s="79">
        <f>'FA Demo sites'!K44*(1-$N$1)</f>
        <v>40199.89109105277</v>
      </c>
      <c r="I61" s="79">
        <f>'FA Demo sites'!L44*(1-$N$1)</f>
        <v>40199.89109105277</v>
      </c>
      <c r="J61" s="79">
        <f>'FA Demo sites'!M44*(1-$N$1)</f>
        <v>40199.89109105277</v>
      </c>
      <c r="K61" s="79">
        <f>'FA Demo sites'!N44*(1-$N$1)</f>
        <v>40199.89109105277</v>
      </c>
      <c r="L61" s="79">
        <f>'FA Demo sites'!O44*(1-$N$1)</f>
        <v>40199.89109105277</v>
      </c>
      <c r="M61" s="79">
        <f>'FA Demo sites'!P44*(1-$N$1)</f>
        <v>40199.89109105277</v>
      </c>
      <c r="N61" s="79">
        <f>'FA Demo sites'!Q44*(1-$N$1)</f>
        <v>40199.89109105277</v>
      </c>
      <c r="O61" s="79">
        <f>'FA Demo sites'!R44*(1-$N$1)</f>
        <v>40199.89109105277</v>
      </c>
      <c r="P61" s="79">
        <f>'FA Demo sites'!S44*(1-$N$1)</f>
        <v>40199.89109105277</v>
      </c>
      <c r="Q61" s="79">
        <f>'FA Demo sites'!T44*(1-$N$1)</f>
        <v>40199.89109105277</v>
      </c>
      <c r="R61" s="79">
        <f>'FA Demo sites'!U44*(1-$N$1)</f>
        <v>40199.89109105277</v>
      </c>
      <c r="S61" s="79">
        <f>'FA Demo sites'!V44*(1-$N$1)</f>
        <v>40199.89109105277</v>
      </c>
      <c r="T61" s="79">
        <f>'FA Demo sites'!W44*(1-$N$1)</f>
        <v>40199.89109105277</v>
      </c>
      <c r="U61" s="79">
        <f>'FA Demo sites'!X44*(1-$N$1)</f>
        <v>40199.89109105277</v>
      </c>
    </row>
    <row r="62" spans="1:21">
      <c r="A62" s="102" t="s">
        <v>173</v>
      </c>
      <c r="B62" s="79">
        <f>'FA Demo sites'!E103*(1-$N$1)</f>
        <v>27472.750467208476</v>
      </c>
      <c r="C62" s="79">
        <f>'FA Demo sites'!F103*(1-$N$1)</f>
        <v>25522.750467208476</v>
      </c>
      <c r="D62" s="79">
        <f>'FA Demo sites'!G103*(1-$N$1)</f>
        <v>40199.89109105277</v>
      </c>
      <c r="E62" s="79">
        <f>'FA Demo sites'!H103*(1-$N$1)</f>
        <v>40199.89109105277</v>
      </c>
      <c r="F62" s="79">
        <f>'FA Demo sites'!I103*(1-$N$1)</f>
        <v>40199.89109105277</v>
      </c>
      <c r="G62" s="79">
        <f>'FA Demo sites'!J103*(1-$N$1)</f>
        <v>40199.89109105277</v>
      </c>
      <c r="H62" s="79">
        <f>'FA Demo sites'!K103*(1-$N$1)</f>
        <v>40199.89109105277</v>
      </c>
      <c r="I62" s="79">
        <f>'FA Demo sites'!L103*(1-$N$1)</f>
        <v>40199.89109105277</v>
      </c>
      <c r="J62" s="79">
        <f>'FA Demo sites'!M103*(1-$N$1)</f>
        <v>40199.89109105277</v>
      </c>
      <c r="K62" s="79">
        <f>'FA Demo sites'!N103*(1-$N$1)</f>
        <v>40199.89109105277</v>
      </c>
      <c r="L62" s="79">
        <f>'FA Demo sites'!O103*(1-$N$1)</f>
        <v>40199.89109105277</v>
      </c>
      <c r="M62" s="79">
        <f>'FA Demo sites'!P103*(1-$N$1)</f>
        <v>40199.89109105277</v>
      </c>
      <c r="N62" s="79">
        <f>'FA Demo sites'!Q103*(1-$N$1)</f>
        <v>40199.89109105277</v>
      </c>
      <c r="O62" s="79">
        <f>'FA Demo sites'!R103*(1-$N$1)</f>
        <v>40199.89109105277</v>
      </c>
      <c r="P62" s="79">
        <f>'FA Demo sites'!S103*(1-$N$1)</f>
        <v>40199.89109105277</v>
      </c>
      <c r="Q62" s="79">
        <f>'FA Demo sites'!T103*(1-$N$1)</f>
        <v>40199.89109105277</v>
      </c>
      <c r="R62" s="79">
        <f>'FA Demo sites'!U103*(1-$N$1)</f>
        <v>40199.89109105277</v>
      </c>
      <c r="S62" s="79">
        <f>'FA Demo sites'!V103*(1-$N$1)</f>
        <v>40199.89109105277</v>
      </c>
      <c r="T62" s="79">
        <f>'FA Demo sites'!W103*(1-$N$1)</f>
        <v>40199.89109105277</v>
      </c>
      <c r="U62" s="79">
        <f>'FA Demo sites'!X103*(1-$N$1)</f>
        <v>40199.89109105277</v>
      </c>
    </row>
    <row r="63" spans="1:21">
      <c r="A63" s="102" t="s">
        <v>174</v>
      </c>
      <c r="B63" s="79">
        <f t="shared" ref="B63:K63" si="37">B62-B60</f>
        <v>-4569.5308951235529</v>
      </c>
      <c r="C63" s="79">
        <f t="shared" si="37"/>
        <v>-5957.3274055701877</v>
      </c>
      <c r="D63" s="79">
        <f t="shared" si="37"/>
        <v>9282.0167078274717</v>
      </c>
      <c r="E63" s="79">
        <f t="shared" si="37"/>
        <v>9844.2201973808296</v>
      </c>
      <c r="F63" s="79">
        <f t="shared" si="37"/>
        <v>10406.423686934195</v>
      </c>
      <c r="G63" s="79">
        <f t="shared" si="37"/>
        <v>10968.62717648756</v>
      </c>
      <c r="H63" s="79">
        <f t="shared" si="37"/>
        <v>11530.830666040925</v>
      </c>
      <c r="I63" s="79">
        <f t="shared" si="37"/>
        <v>12093.034155594283</v>
      </c>
      <c r="J63" s="79">
        <f t="shared" si="37"/>
        <v>12655.237645147648</v>
      </c>
      <c r="K63" s="79">
        <f t="shared" si="37"/>
        <v>13217.441134701014</v>
      </c>
      <c r="L63" s="79">
        <f t="shared" ref="L63:R63" si="38">L62-L60</f>
        <v>13779.644624254372</v>
      </c>
      <c r="M63" s="79">
        <f t="shared" si="38"/>
        <v>13779.644624254372</v>
      </c>
      <c r="N63" s="79">
        <f t="shared" si="38"/>
        <v>14341.848113807737</v>
      </c>
      <c r="O63" s="79">
        <f t="shared" si="38"/>
        <v>14904.051603361102</v>
      </c>
      <c r="P63" s="79">
        <f t="shared" si="38"/>
        <v>15466.255092914467</v>
      </c>
      <c r="Q63" s="79">
        <f t="shared" si="38"/>
        <v>16028.458582467832</v>
      </c>
      <c r="R63" s="79">
        <f t="shared" si="38"/>
        <v>16590.66207202119</v>
      </c>
      <c r="S63" s="79">
        <f t="shared" ref="S63:U63" si="39">S62-S60</f>
        <v>17152.865561574556</v>
      </c>
      <c r="T63" s="79">
        <f t="shared" si="39"/>
        <v>17715.069051127921</v>
      </c>
      <c r="U63" s="79">
        <f t="shared" si="39"/>
        <v>17715.069051127921</v>
      </c>
    </row>
    <row r="64" spans="1:21">
      <c r="A64" s="102" t="s">
        <v>175</v>
      </c>
      <c r="B64" s="79">
        <f>B63</f>
        <v>-4569.5308951235529</v>
      </c>
      <c r="C64" s="79">
        <f>B64+C63</f>
        <v>-10526.858300693741</v>
      </c>
      <c r="D64" s="79">
        <f t="shared" ref="D64:K64" si="40">C64+D63</f>
        <v>-1244.8415928662689</v>
      </c>
      <c r="E64" s="79">
        <f t="shared" si="40"/>
        <v>8599.3786045145607</v>
      </c>
      <c r="F64" s="79">
        <f t="shared" si="40"/>
        <v>19005.802291448756</v>
      </c>
      <c r="G64" s="79">
        <f t="shared" si="40"/>
        <v>29974.429467936316</v>
      </c>
      <c r="H64" s="79">
        <f t="shared" si="40"/>
        <v>41505.260133977237</v>
      </c>
      <c r="I64" s="79">
        <f t="shared" si="40"/>
        <v>53598.294289571524</v>
      </c>
      <c r="J64" s="79">
        <f t="shared" si="40"/>
        <v>66253.531934719169</v>
      </c>
      <c r="K64" s="79">
        <f t="shared" si="40"/>
        <v>79470.973069420186</v>
      </c>
      <c r="L64" s="79">
        <f t="shared" ref="L64" si="41">K64+L63</f>
        <v>93250.617693674561</v>
      </c>
      <c r="M64" s="79">
        <f t="shared" ref="M64" si="42">L64+M63</f>
        <v>107030.26231792894</v>
      </c>
      <c r="N64" s="79">
        <f t="shared" ref="N64" si="43">M64+N63</f>
        <v>121372.11043173667</v>
      </c>
      <c r="O64" s="79">
        <f t="shared" ref="O64" si="44">N64+O63</f>
        <v>136276.16203509778</v>
      </c>
      <c r="P64" s="79">
        <f t="shared" ref="P64" si="45">O64+P63</f>
        <v>151742.41712801225</v>
      </c>
      <c r="Q64" s="79">
        <f t="shared" ref="Q64" si="46">P64+Q63</f>
        <v>167770.87571048009</v>
      </c>
      <c r="R64" s="79">
        <f t="shared" ref="R64" si="47">Q64+R63</f>
        <v>184361.53778250128</v>
      </c>
      <c r="S64" s="79">
        <f t="shared" ref="S64" si="48">R64+S63</f>
        <v>201514.40334407584</v>
      </c>
      <c r="T64" s="79">
        <f t="shared" ref="T64" si="49">S64+T63</f>
        <v>219229.47239520375</v>
      </c>
      <c r="U64" s="79">
        <f t="shared" ref="U64" si="50">T64+U63</f>
        <v>236944.54144633166</v>
      </c>
    </row>
    <row r="66" spans="1:21">
      <c r="A66" s="102" t="s">
        <v>144</v>
      </c>
      <c r="B66" s="102" t="s">
        <v>145</v>
      </c>
      <c r="C66" s="102" t="s">
        <v>146</v>
      </c>
      <c r="E66" s="107" t="s">
        <v>176</v>
      </c>
      <c r="F66" s="107"/>
      <c r="G66" s="108"/>
      <c r="H66" s="108"/>
      <c r="I66" s="108"/>
      <c r="J66" s="108"/>
      <c r="K66" s="108"/>
      <c r="L66" s="108"/>
      <c r="M66" s="108"/>
      <c r="N66" s="108"/>
      <c r="O66" s="108"/>
    </row>
    <row r="67" spans="1:21" ht="36.75">
      <c r="A67" s="102" t="s">
        <v>147</v>
      </c>
      <c r="B67" s="103">
        <f>NPV($E$1,B60:G60)</f>
        <v>126718.29659873671</v>
      </c>
      <c r="C67" s="103">
        <f>NPV($E$1,B60:U60)</f>
        <v>214976.52373761791</v>
      </c>
      <c r="E67" s="318" t="s">
        <v>25</v>
      </c>
      <c r="F67" s="319" t="s">
        <v>185</v>
      </c>
      <c r="G67" s="317"/>
      <c r="H67" s="320" t="s">
        <v>53</v>
      </c>
      <c r="I67" s="116" t="s">
        <v>185</v>
      </c>
    </row>
    <row r="68" spans="1:21">
      <c r="A68" s="102" t="s">
        <v>148</v>
      </c>
      <c r="B68" s="104" t="e">
        <f>IRR(B60:G60,100%)</f>
        <v>#NUM!</v>
      </c>
      <c r="C68" s="104" t="e">
        <f>IRR(B60:U60)</f>
        <v>#NUM!</v>
      </c>
      <c r="E68" s="188">
        <f>$E$1</f>
        <v>0.12</v>
      </c>
      <c r="F68" s="111">
        <f>C73</f>
        <v>62230.251411679063</v>
      </c>
      <c r="H68" s="109">
        <v>0</v>
      </c>
      <c r="I68" s="111">
        <f>C73</f>
        <v>62230.251411679063</v>
      </c>
    </row>
    <row r="69" spans="1:21">
      <c r="A69" s="102" t="s">
        <v>178</v>
      </c>
      <c r="B69" s="103">
        <f>NPV($E$1,B61:G61)</f>
        <v>124095.26022302669</v>
      </c>
      <c r="C69" s="103">
        <f>NPV($E$1,B61:U61)</f>
        <v>259087.95379520018</v>
      </c>
      <c r="D69" s="106"/>
      <c r="E69" s="109">
        <v>0.05</v>
      </c>
      <c r="F69" s="111">
        <f t="dataTable" ref="F69:F71" dt2D="0" dtr="0" r1="E1" ca="1"/>
        <v>129050.40101617538</v>
      </c>
      <c r="H69" s="109">
        <v>0.1</v>
      </c>
      <c r="I69" s="111">
        <f t="dataTable" ref="I69:I70" dt2D="0" dtr="0" r1="N1" ca="1"/>
        <v>56007.226270511164</v>
      </c>
    </row>
    <row r="70" spans="1:21">
      <c r="A70" s="102" t="s">
        <v>179</v>
      </c>
      <c r="B70" s="104" t="e">
        <f>IRR(B61:G61)</f>
        <v>#NUM!</v>
      </c>
      <c r="C70" s="104" t="e">
        <f>IRR(B61:U61)</f>
        <v>#NUM!</v>
      </c>
      <c r="E70" s="109">
        <v>0.1</v>
      </c>
      <c r="F70" s="111">
        <v>75681.915909001036</v>
      </c>
      <c r="H70" s="110">
        <v>0.25</v>
      </c>
      <c r="I70" s="112">
        <v>46672.688558759306</v>
      </c>
    </row>
    <row r="71" spans="1:21">
      <c r="A71" s="102" t="s">
        <v>180</v>
      </c>
      <c r="B71" s="103">
        <f>NPV($E$1,B62:G62)</f>
        <v>142214.08157712349</v>
      </c>
      <c r="C71" s="103">
        <f>NPV($E$1,B62:U62)</f>
        <v>277206.77514929697</v>
      </c>
      <c r="D71" s="106"/>
      <c r="E71" s="110">
        <v>0.2</v>
      </c>
      <c r="F71" s="112">
        <v>30828.069744286004</v>
      </c>
    </row>
    <row r="72" spans="1:21">
      <c r="A72" s="102" t="s">
        <v>181</v>
      </c>
      <c r="B72" s="104" t="e">
        <f>IRR(B62:G62)</f>
        <v>#NUM!</v>
      </c>
      <c r="C72" s="104" t="e">
        <f>IRR(B62:U62)</f>
        <v>#NUM!</v>
      </c>
    </row>
    <row r="73" spans="1:21">
      <c r="A73" s="102" t="s">
        <v>182</v>
      </c>
      <c r="B73" s="103">
        <f>NPV($E$1,B63:G63)</f>
        <v>15495.78497838678</v>
      </c>
      <c r="C73" s="103">
        <f>NPV($E$1,B63:U63)</f>
        <v>62230.251411679063</v>
      </c>
    </row>
    <row r="74" spans="1:21">
      <c r="A74" s="102" t="s">
        <v>183</v>
      </c>
      <c r="B74" s="105">
        <f>IRR(B63:G63)</f>
        <v>0.62764055411814579</v>
      </c>
      <c r="C74" s="105">
        <f>IRR(B63:U63)</f>
        <v>0.72601064215358679</v>
      </c>
    </row>
    <row r="77" spans="1:21">
      <c r="A77" s="101" t="s">
        <v>45</v>
      </c>
      <c r="B77" s="101" t="s">
        <v>64</v>
      </c>
      <c r="C77" s="101" t="s">
        <v>65</v>
      </c>
      <c r="D77" s="101" t="s">
        <v>66</v>
      </c>
      <c r="E77" s="101" t="s">
        <v>67</v>
      </c>
      <c r="F77" s="101" t="s">
        <v>68</v>
      </c>
      <c r="G77" s="101" t="s">
        <v>69</v>
      </c>
      <c r="H77" s="101" t="s">
        <v>70</v>
      </c>
      <c r="I77" s="101" t="s">
        <v>71</v>
      </c>
      <c r="J77" s="101" t="s">
        <v>72</v>
      </c>
      <c r="K77" s="101" t="s">
        <v>73</v>
      </c>
      <c r="L77" s="101" t="s">
        <v>74</v>
      </c>
      <c r="M77" s="101" t="s">
        <v>75</v>
      </c>
      <c r="N77" s="101" t="s">
        <v>76</v>
      </c>
      <c r="O77" s="101" t="s">
        <v>77</v>
      </c>
      <c r="P77" s="101" t="s">
        <v>78</v>
      </c>
      <c r="Q77" s="101" t="s">
        <v>79</v>
      </c>
      <c r="R77" s="101" t="s">
        <v>80</v>
      </c>
      <c r="S77" s="101" t="s">
        <v>81</v>
      </c>
      <c r="T77" s="101" t="s">
        <v>82</v>
      </c>
      <c r="U77" s="101" t="s">
        <v>83</v>
      </c>
    </row>
    <row r="78" spans="1:21">
      <c r="A78" s="102" t="s">
        <v>138</v>
      </c>
      <c r="B78" s="79">
        <f>'Annex 3 Fin Analysis - Summary'!B89*(1-$N$1)</f>
        <v>-1241.1911662134437</v>
      </c>
      <c r="C78" s="79">
        <f>'Annex 3 Fin Analysis - Summary'!C89*(1-$N$1)</f>
        <v>-482.38233242688739</v>
      </c>
      <c r="D78" s="79">
        <f>'Annex 3 Fin Analysis - Summary'!D89*(1-$N$1)</f>
        <v>2552.8530027193392</v>
      </c>
      <c r="E78" s="79">
        <f>'Annex 3 Fin Analysis - Summary'!E89*(1-$N$1)</f>
        <v>7105.7060054386784</v>
      </c>
      <c r="F78" s="79">
        <f>'Annex 3 Fin Analysis - Summary'!F89*(1-$N$1)</f>
        <v>11658.559008158012</v>
      </c>
      <c r="G78" s="79">
        <f>'Annex 3 Fin Analysis - Summary'!G89*(1-$N$1)</f>
        <v>29231.26391456521</v>
      </c>
      <c r="H78" s="79">
        <f>'Annex 3 Fin Analysis - Summary'!H89*(1-$N$1)</f>
        <v>28669.060425011845</v>
      </c>
      <c r="I78" s="79">
        <f>'Annex 3 Fin Analysis - Summary'!I89*(1-$N$1)</f>
        <v>28106.856935458487</v>
      </c>
      <c r="J78" s="79">
        <f>'Annex 3 Fin Analysis - Summary'!J89*(1-$N$1)</f>
        <v>27544.653445905122</v>
      </c>
      <c r="K78" s="79">
        <f>'Annex 3 Fin Analysis - Summary'!K89*(1-$N$1)</f>
        <v>26982.449956351757</v>
      </c>
      <c r="L78" s="79">
        <f>'Annex 3 Fin Analysis - Summary'!L89*(1-$N$1)</f>
        <v>26420.246466798399</v>
      </c>
      <c r="M78" s="79">
        <f>'Annex 3 Fin Analysis - Summary'!M89*(1-$N$1)</f>
        <v>26420.246466798399</v>
      </c>
      <c r="N78" s="79">
        <f>'Annex 3 Fin Analysis - Summary'!N89*(1-$N$1)</f>
        <v>25858.042977245033</v>
      </c>
      <c r="O78" s="79">
        <f>'Annex 3 Fin Analysis - Summary'!O89*(1-$N$1)</f>
        <v>25295.839487691668</v>
      </c>
      <c r="P78" s="79">
        <f>'Annex 3 Fin Analysis - Summary'!P89*(1-$N$1)</f>
        <v>24733.635998138303</v>
      </c>
      <c r="Q78" s="79">
        <f>'Annex 3 Fin Analysis - Summary'!Q89*(1-$N$1)</f>
        <v>24171.432508584938</v>
      </c>
      <c r="R78" s="79">
        <f>'Annex 3 Fin Analysis - Summary'!R89*(1-$N$1)</f>
        <v>23609.22901903158</v>
      </c>
      <c r="S78" s="79">
        <f>'Annex 3 Fin Analysis - Summary'!S89*(1-$N$1)</f>
        <v>23047.025529478215</v>
      </c>
      <c r="T78" s="79">
        <f>'Annex 3 Fin Analysis - Summary'!T89*(1-$N$1)</f>
        <v>22484.822039924849</v>
      </c>
      <c r="U78" s="79">
        <f>'Annex 3 Fin Analysis - Summary'!U89*(1-$N$1)</f>
        <v>22484.822039924849</v>
      </c>
    </row>
    <row r="79" spans="1:21">
      <c r="A79" s="102" t="s">
        <v>172</v>
      </c>
      <c r="B79" s="79">
        <f>'Annex 3 Fin Analysis - Summary'!B90*(1-$N$1)</f>
        <v>-5490.5790537383637</v>
      </c>
      <c r="C79" s="79">
        <f>'Annex 3 Fin Analysis - Summary'!C90*(1-$N$1)</f>
        <v>-2455.3437185921375</v>
      </c>
      <c r="D79" s="79">
        <f>'Annex 3 Fin Analysis - Summary'!D90*(1-$N$1)</f>
        <v>579.8916165540868</v>
      </c>
      <c r="E79" s="79">
        <f>'Annex 3 Fin Analysis - Summary'!E90*(1-$N$1)</f>
        <v>8123.3236730117897</v>
      </c>
      <c r="F79" s="79">
        <f>'Annex 3 Fin Analysis - Summary'!F90*(1-$N$1)</f>
        <v>15176.176675731123</v>
      </c>
      <c r="G79" s="79">
        <f>'Annex 3 Fin Analysis - Summary'!G90*(1-$N$1)</f>
        <v>29231.26391456521</v>
      </c>
      <c r="H79" s="79">
        <f>'Annex 3 Fin Analysis - Summary'!H90*(1-$N$1)</f>
        <v>28669.060425011845</v>
      </c>
      <c r="I79" s="79">
        <f>'Annex 3 Fin Analysis - Summary'!I90*(1-$N$1)</f>
        <v>28106.856935458487</v>
      </c>
      <c r="J79" s="79">
        <f>'Annex 3 Fin Analysis - Summary'!J90*(1-$N$1)</f>
        <v>27544.653445905122</v>
      </c>
      <c r="K79" s="79">
        <f>'Annex 3 Fin Analysis - Summary'!K90*(1-$N$1)</f>
        <v>26982.449956351757</v>
      </c>
      <c r="L79" s="79">
        <f>'Annex 3 Fin Analysis - Summary'!L90*(1-$N$1)</f>
        <v>26420.246466798399</v>
      </c>
      <c r="M79" s="79">
        <f>'Annex 3 Fin Analysis - Summary'!M90*(1-$N$1)</f>
        <v>26420.246466798399</v>
      </c>
      <c r="N79" s="79">
        <f>'Annex 3 Fin Analysis - Summary'!N90*(1-$N$1)</f>
        <v>25858.042977245033</v>
      </c>
      <c r="O79" s="79">
        <f>'Annex 3 Fin Analysis - Summary'!O90*(1-$N$1)</f>
        <v>25295.839487691668</v>
      </c>
      <c r="P79" s="79">
        <f>'Annex 3 Fin Analysis - Summary'!P90*(1-$N$1)</f>
        <v>24733.635998138303</v>
      </c>
      <c r="Q79" s="79">
        <f>'Annex 3 Fin Analysis - Summary'!Q90*(1-$N$1)</f>
        <v>24171.432508584938</v>
      </c>
      <c r="R79" s="79">
        <f>'Annex 3 Fin Analysis - Summary'!R90*(1-$N$1)</f>
        <v>23609.22901903158</v>
      </c>
      <c r="S79" s="79">
        <f>'Annex 3 Fin Analysis - Summary'!S90*(1-$N$1)</f>
        <v>23047.025529478215</v>
      </c>
      <c r="T79" s="79">
        <f>'Annex 3 Fin Analysis - Summary'!T90*(1-$N$1)</f>
        <v>22484.822039924849</v>
      </c>
      <c r="U79" s="79">
        <f>'Annex 3 Fin Analysis - Summary'!U90*(1-$N$1)</f>
        <v>22484.822039924849</v>
      </c>
    </row>
    <row r="80" spans="1:21">
      <c r="A80" s="102" t="s">
        <v>173</v>
      </c>
      <c r="B80" s="79">
        <f>'Annex 3 Fin Analysis - Summary'!B92*(1-$N$1)</f>
        <v>-482.38233242688739</v>
      </c>
      <c r="C80" s="79">
        <f>'Annex 3 Fin Analysis - Summary'!C92*(1-$N$1)</f>
        <v>2552.8530027193392</v>
      </c>
      <c r="D80" s="79">
        <f>'Annex 3 Fin Analysis - Summary'!D92*(1-$N$1)</f>
        <v>5588.0883378655617</v>
      </c>
      <c r="E80" s="79">
        <f>'Annex 3 Fin Analysis - Summary'!E92*(1-$N$1)</f>
        <v>8623.3236730117897</v>
      </c>
      <c r="F80" s="79">
        <f>'Annex 3 Fin Analysis - Summary'!F92*(1-$N$1)</f>
        <v>13176.176675731123</v>
      </c>
      <c r="G80" s="79">
        <f>'Annex 3 Fin Analysis - Summary'!G92*(1-$N$1)</f>
        <v>29231.26391456521</v>
      </c>
      <c r="H80" s="79">
        <f>'Annex 3 Fin Analysis - Summary'!H92*(1-$N$1)</f>
        <v>28669.060425011845</v>
      </c>
      <c r="I80" s="79">
        <f>'Annex 3 Fin Analysis - Summary'!I92*(1-$N$1)</f>
        <v>28106.856935458487</v>
      </c>
      <c r="J80" s="79">
        <f>'Annex 3 Fin Analysis - Summary'!J92*(1-$N$1)</f>
        <v>27544.653445905122</v>
      </c>
      <c r="K80" s="79">
        <f>'Annex 3 Fin Analysis - Summary'!K92*(1-$N$1)</f>
        <v>26982.449956351757</v>
      </c>
      <c r="L80" s="79">
        <f>'Annex 3 Fin Analysis - Summary'!L92*(1-$N$1)</f>
        <v>26420.246466798399</v>
      </c>
      <c r="M80" s="79">
        <f>'Annex 3 Fin Analysis - Summary'!M92*(1-$N$1)</f>
        <v>26420.246466798399</v>
      </c>
      <c r="N80" s="79">
        <f>'Annex 3 Fin Analysis - Summary'!N92*(1-$N$1)</f>
        <v>25858.042977245033</v>
      </c>
      <c r="O80" s="79">
        <f>'Annex 3 Fin Analysis - Summary'!O92*(1-$N$1)</f>
        <v>25295.839487691668</v>
      </c>
      <c r="P80" s="79">
        <f>'Annex 3 Fin Analysis - Summary'!P92*(1-$N$1)</f>
        <v>24733.635998138303</v>
      </c>
      <c r="Q80" s="79">
        <f>'Annex 3 Fin Analysis - Summary'!Q92*(1-$N$1)</f>
        <v>24171.432508584938</v>
      </c>
      <c r="R80" s="79">
        <f>'Annex 3 Fin Analysis - Summary'!R92*(1-$N$1)</f>
        <v>23609.22901903158</v>
      </c>
      <c r="S80" s="79">
        <f>'Annex 3 Fin Analysis - Summary'!S92*(1-$N$1)</f>
        <v>23047.025529478215</v>
      </c>
      <c r="T80" s="79">
        <f>'Annex 3 Fin Analysis - Summary'!T92*(1-$N$1)</f>
        <v>22484.822039924849</v>
      </c>
      <c r="U80" s="79">
        <f>'Annex 3 Fin Analysis - Summary'!U92*(1-$N$1)</f>
        <v>22484.822039924849</v>
      </c>
    </row>
    <row r="81" spans="1:21">
      <c r="A81" s="102" t="s">
        <v>174</v>
      </c>
      <c r="B81" s="79">
        <f>B80-B78</f>
        <v>758.80883378655631</v>
      </c>
      <c r="C81" s="79">
        <f t="shared" ref="C81:U81" si="51">C80-C78</f>
        <v>3035.2353351462266</v>
      </c>
      <c r="D81" s="79">
        <f t="shared" si="51"/>
        <v>3035.2353351462225</v>
      </c>
      <c r="E81" s="79">
        <f t="shared" si="51"/>
        <v>1517.6176675731112</v>
      </c>
      <c r="F81" s="79">
        <f t="shared" si="51"/>
        <v>1517.6176675731112</v>
      </c>
      <c r="G81" s="79">
        <f t="shared" si="51"/>
        <v>0</v>
      </c>
      <c r="H81" s="79">
        <f t="shared" si="51"/>
        <v>0</v>
      </c>
      <c r="I81" s="79">
        <f t="shared" si="51"/>
        <v>0</v>
      </c>
      <c r="J81" s="79">
        <f t="shared" si="51"/>
        <v>0</v>
      </c>
      <c r="K81" s="79">
        <f t="shared" si="51"/>
        <v>0</v>
      </c>
      <c r="L81" s="79">
        <f t="shared" si="51"/>
        <v>0</v>
      </c>
      <c r="M81" s="79">
        <f t="shared" si="51"/>
        <v>0</v>
      </c>
      <c r="N81" s="79">
        <f t="shared" si="51"/>
        <v>0</v>
      </c>
      <c r="O81" s="79">
        <f t="shared" si="51"/>
        <v>0</v>
      </c>
      <c r="P81" s="79">
        <f t="shared" si="51"/>
        <v>0</v>
      </c>
      <c r="Q81" s="79">
        <f t="shared" si="51"/>
        <v>0</v>
      </c>
      <c r="R81" s="79">
        <f t="shared" si="51"/>
        <v>0</v>
      </c>
      <c r="S81" s="79">
        <f t="shared" si="51"/>
        <v>0</v>
      </c>
      <c r="T81" s="79">
        <f t="shared" si="51"/>
        <v>0</v>
      </c>
      <c r="U81" s="79">
        <f t="shared" si="51"/>
        <v>0</v>
      </c>
    </row>
    <row r="82" spans="1:21">
      <c r="A82" s="102" t="s">
        <v>175</v>
      </c>
      <c r="B82" s="79">
        <f>B81</f>
        <v>758.80883378655631</v>
      </c>
      <c r="C82" s="79">
        <f>B82+C81</f>
        <v>3794.0441689327827</v>
      </c>
      <c r="D82" s="79">
        <f t="shared" ref="D82" si="52">C82+D81</f>
        <v>6829.2795040790052</v>
      </c>
      <c r="E82" s="79">
        <f t="shared" ref="E82" si="53">D82+E81</f>
        <v>8346.8971716521155</v>
      </c>
      <c r="F82" s="79">
        <f t="shared" ref="F82" si="54">E82+F81</f>
        <v>9864.5148392252268</v>
      </c>
      <c r="G82" s="79">
        <f t="shared" ref="G82" si="55">F82+G81</f>
        <v>9864.5148392252268</v>
      </c>
      <c r="H82" s="79">
        <f t="shared" ref="H82" si="56">G82+H81</f>
        <v>9864.5148392252268</v>
      </c>
      <c r="I82" s="79">
        <f t="shared" ref="I82" si="57">H82+I81</f>
        <v>9864.5148392252268</v>
      </c>
      <c r="J82" s="79">
        <f t="shared" ref="J82" si="58">I82+J81</f>
        <v>9864.5148392252268</v>
      </c>
      <c r="K82" s="79">
        <f t="shared" ref="K82" si="59">J82+K81</f>
        <v>9864.5148392252268</v>
      </c>
      <c r="L82" s="79">
        <f t="shared" ref="L82" si="60">K82+L81</f>
        <v>9864.5148392252268</v>
      </c>
      <c r="M82" s="79">
        <f t="shared" ref="M82" si="61">L82+M81</f>
        <v>9864.5148392252268</v>
      </c>
      <c r="N82" s="79">
        <f t="shared" ref="N82" si="62">M82+N81</f>
        <v>9864.5148392252268</v>
      </c>
      <c r="O82" s="79">
        <f t="shared" ref="O82" si="63">N82+O81</f>
        <v>9864.5148392252268</v>
      </c>
      <c r="P82" s="79">
        <f t="shared" ref="P82" si="64">O82+P81</f>
        <v>9864.5148392252268</v>
      </c>
      <c r="Q82" s="79">
        <f t="shared" ref="Q82" si="65">P82+Q81</f>
        <v>9864.5148392252268</v>
      </c>
      <c r="R82" s="79">
        <f t="shared" ref="R82" si="66">Q82+R81</f>
        <v>9864.5148392252268</v>
      </c>
      <c r="S82" s="79">
        <f t="shared" ref="S82" si="67">R82+S81</f>
        <v>9864.5148392252268</v>
      </c>
      <c r="T82" s="79">
        <f t="shared" ref="T82" si="68">S82+T81</f>
        <v>9864.5148392252268</v>
      </c>
      <c r="U82" s="79">
        <f t="shared" ref="U82" si="69">T82+U81</f>
        <v>9864.5148392252268</v>
      </c>
    </row>
    <row r="84" spans="1:21">
      <c r="A84" s="102" t="s">
        <v>144</v>
      </c>
      <c r="B84" s="102" t="s">
        <v>187</v>
      </c>
      <c r="C84" s="102" t="s">
        <v>188</v>
      </c>
      <c r="E84" s="107" t="s">
        <v>176</v>
      </c>
      <c r="F84" s="107"/>
      <c r="G84" s="108"/>
      <c r="H84" s="108"/>
      <c r="I84" s="108"/>
      <c r="J84" s="108"/>
      <c r="K84" s="108"/>
      <c r="L84" s="108"/>
      <c r="M84" s="108"/>
      <c r="N84" s="108"/>
      <c r="O84" s="108"/>
    </row>
    <row r="85" spans="1:21" ht="36.75">
      <c r="A85" s="102" t="s">
        <v>147</v>
      </c>
      <c r="B85" s="103">
        <f>NPV($E$1,B78:G78)</f>
        <v>26264.963819413657</v>
      </c>
      <c r="C85" s="103">
        <f>NPV($E$1,B78:U78)</f>
        <v>114523.19095829481</v>
      </c>
      <c r="E85" s="318" t="s">
        <v>25</v>
      </c>
      <c r="F85" s="319" t="s">
        <v>185</v>
      </c>
      <c r="G85" s="317"/>
      <c r="H85" s="320" t="s">
        <v>53</v>
      </c>
      <c r="I85" s="116" t="s">
        <v>185</v>
      </c>
    </row>
    <row r="86" spans="1:21">
      <c r="A86" s="102" t="s">
        <v>148</v>
      </c>
      <c r="B86" s="104">
        <f>IRR(B78:G78,100%)</f>
        <v>1.5145559289520132</v>
      </c>
      <c r="C86" s="104">
        <f>IRR(B78:U78)</f>
        <v>1.6027740161906636</v>
      </c>
      <c r="E86" s="188">
        <f>$E$1</f>
        <v>0.12</v>
      </c>
      <c r="F86" s="111">
        <f>C91</f>
        <v>7083.2099575802058</v>
      </c>
      <c r="H86" s="109">
        <v>0</v>
      </c>
      <c r="I86" s="111">
        <f>C91</f>
        <v>7083.2099575802058</v>
      </c>
    </row>
    <row r="87" spans="1:21">
      <c r="A87" s="102" t="s">
        <v>178</v>
      </c>
      <c r="B87" s="103">
        <f>NPV($E$1,B79:G79)</f>
        <v>22136.424966577975</v>
      </c>
      <c r="C87" s="103">
        <f>NPV($E$1,B79:U79)</f>
        <v>110394.65210545913</v>
      </c>
      <c r="D87" s="106"/>
      <c r="E87" s="109">
        <v>0.05</v>
      </c>
      <c r="F87" s="111">
        <v>55352.106234337865</v>
      </c>
      <c r="H87" s="109">
        <v>0.1</v>
      </c>
      <c r="I87" s="111">
        <v>30973.669846317323</v>
      </c>
    </row>
    <row r="88" spans="1:21">
      <c r="A88" s="102" t="s">
        <v>179</v>
      </c>
      <c r="B88" s="104">
        <f>IRR(B79:G79)</f>
        <v>0.6168881912177322</v>
      </c>
      <c r="C88" s="104">
        <f>IRR(B79:U79)</f>
        <v>0.77494071262629105</v>
      </c>
      <c r="E88" s="109">
        <v>0.1</v>
      </c>
      <c r="F88" s="111">
        <v>39294.576693349976</v>
      </c>
      <c r="H88" s="110">
        <v>0.25</v>
      </c>
      <c r="I88" s="112">
        <v>25811.391538597785</v>
      </c>
    </row>
    <row r="89" spans="1:21">
      <c r="A89" s="102" t="s">
        <v>180</v>
      </c>
      <c r="B89" s="103">
        <f>NPV($E$1,B80:G80)</f>
        <v>33348.173776993863</v>
      </c>
      <c r="C89" s="103">
        <f>NPV($E$1,B80:U80)</f>
        <v>121606.40091587503</v>
      </c>
      <c r="D89" s="106"/>
      <c r="E89" s="110">
        <v>0.2</v>
      </c>
      <c r="F89" s="112">
        <v>20647.303853657824</v>
      </c>
    </row>
    <row r="90" spans="1:21">
      <c r="A90" s="102" t="s">
        <v>181</v>
      </c>
      <c r="B90" s="104">
        <f>IRR(B80:G80)</f>
        <v>6.3045100986336315</v>
      </c>
      <c r="C90" s="104">
        <f>IRR(B80:U80)</f>
        <v>6.3069526684605357</v>
      </c>
    </row>
    <row r="91" spans="1:21">
      <c r="A91" s="102" t="s">
        <v>182</v>
      </c>
      <c r="B91" s="103">
        <f>NPV($E$1,B81:G81)</f>
        <v>7083.2099575802058</v>
      </c>
      <c r="C91" s="103">
        <f>NPV($E$1,B81:U81)</f>
        <v>7083.2099575802058</v>
      </c>
    </row>
    <row r="92" spans="1:21">
      <c r="A92" s="102" t="s">
        <v>183</v>
      </c>
      <c r="B92" s="105" t="e">
        <f>IRR(B81:G81)</f>
        <v>#NUM!</v>
      </c>
      <c r="C92" s="105" t="e">
        <f>IRR(B81:U81)</f>
        <v>#NUM!</v>
      </c>
    </row>
    <row r="95" spans="1:21">
      <c r="A95" s="101" t="s">
        <v>45</v>
      </c>
      <c r="B95" s="101" t="s">
        <v>64</v>
      </c>
      <c r="C95" s="101" t="s">
        <v>65</v>
      </c>
      <c r="D95" s="101" t="s">
        <v>66</v>
      </c>
      <c r="E95" s="101" t="s">
        <v>67</v>
      </c>
      <c r="F95" s="101" t="s">
        <v>68</v>
      </c>
      <c r="G95" s="101" t="s">
        <v>69</v>
      </c>
      <c r="H95" s="101" t="s">
        <v>70</v>
      </c>
      <c r="I95" s="101" t="s">
        <v>71</v>
      </c>
      <c r="J95" s="101" t="s">
        <v>72</v>
      </c>
      <c r="K95" s="101" t="s">
        <v>73</v>
      </c>
      <c r="L95" s="101" t="s">
        <v>74</v>
      </c>
      <c r="M95" s="101" t="s">
        <v>75</v>
      </c>
      <c r="N95" s="101" t="s">
        <v>76</v>
      </c>
      <c r="O95" s="101" t="s">
        <v>77</v>
      </c>
      <c r="P95" s="101" t="s">
        <v>78</v>
      </c>
      <c r="Q95" s="101" t="s">
        <v>79</v>
      </c>
      <c r="R95" s="101" t="s">
        <v>80</v>
      </c>
      <c r="S95" s="101" t="s">
        <v>81</v>
      </c>
      <c r="T95" s="101" t="s">
        <v>82</v>
      </c>
      <c r="U95" s="101" t="s">
        <v>83</v>
      </c>
    </row>
    <row r="96" spans="1:21">
      <c r="A96" s="102" t="s">
        <v>138</v>
      </c>
      <c r="B96" s="79">
        <f>'Annex 3 Fin Analysis - Summary'!B112*(1-$N$1)</f>
        <v>32042.281362332029</v>
      </c>
      <c r="C96" s="79">
        <f>'Annex 3 Fin Analysis - Summary'!C112*(1-$N$1)</f>
        <v>31480.077872778664</v>
      </c>
      <c r="D96" s="79">
        <f>'Annex 3 Fin Analysis - Summary'!D112*(1-$N$1)</f>
        <v>30917.874383225299</v>
      </c>
      <c r="E96" s="79">
        <f>'Annex 3 Fin Analysis - Summary'!E112*(1-$N$1)</f>
        <v>30355.670893671941</v>
      </c>
      <c r="F96" s="79">
        <f>'Annex 3 Fin Analysis - Summary'!F112*(1-$N$1)</f>
        <v>29793.467404118575</v>
      </c>
      <c r="G96" s="79">
        <f>'Annex 3 Fin Analysis - Summary'!G112*(1-$N$1)</f>
        <v>29231.26391456521</v>
      </c>
      <c r="H96" s="79">
        <f>'Annex 3 Fin Analysis - Summary'!H112*(1-$N$1)</f>
        <v>28669.060425011845</v>
      </c>
      <c r="I96" s="79">
        <f>'Annex 3 Fin Analysis - Summary'!I112*(1-$N$1)</f>
        <v>28106.856935458487</v>
      </c>
      <c r="J96" s="79">
        <f>'Annex 3 Fin Analysis - Summary'!J112*(1-$N$1)</f>
        <v>27544.653445905122</v>
      </c>
      <c r="K96" s="79">
        <f>'Annex 3 Fin Analysis - Summary'!K112*(1-$N$1)</f>
        <v>26982.449956351757</v>
      </c>
      <c r="L96" s="79">
        <f>'Annex 3 Fin Analysis - Summary'!L112*(1-$N$1)</f>
        <v>26420.246466798399</v>
      </c>
      <c r="M96" s="79">
        <f>'Annex 3 Fin Analysis - Summary'!M112*(1-$N$1)</f>
        <v>26420.246466798399</v>
      </c>
      <c r="N96" s="79">
        <f>'Annex 3 Fin Analysis - Summary'!N112*(1-$N$1)</f>
        <v>25858.042977245033</v>
      </c>
      <c r="O96" s="79">
        <f>'Annex 3 Fin Analysis - Summary'!O112*(1-$N$1)</f>
        <v>25295.839487691668</v>
      </c>
      <c r="P96" s="79">
        <f>'Annex 3 Fin Analysis - Summary'!P112*(1-$N$1)</f>
        <v>24733.635998138303</v>
      </c>
      <c r="Q96" s="79">
        <f>'Annex 3 Fin Analysis - Summary'!Q112*(1-$N$1)</f>
        <v>24171.432508584938</v>
      </c>
      <c r="R96" s="79">
        <f>'Annex 3 Fin Analysis - Summary'!R112*(1-$N$1)</f>
        <v>23609.22901903158</v>
      </c>
      <c r="S96" s="79">
        <f>'Annex 3 Fin Analysis - Summary'!S112*(1-$N$1)</f>
        <v>23047.025529478215</v>
      </c>
      <c r="T96" s="79">
        <f>'Annex 3 Fin Analysis - Summary'!T112*(1-$N$1)</f>
        <v>22484.822039924849</v>
      </c>
      <c r="U96" s="79">
        <f>'Annex 3 Fin Analysis - Summary'!U112*(1-$N$1)</f>
        <v>22484.822039924849</v>
      </c>
    </row>
    <row r="97" spans="1:21">
      <c r="A97" s="102" t="s">
        <v>172</v>
      </c>
      <c r="B97" s="79">
        <f>'Annex 3 Fin Analysis - Summary'!B113*(1-$N$1)</f>
        <v>16268.13981147077</v>
      </c>
      <c r="C97" s="79">
        <f>'Annex 3 Fin Analysis - Summary'!C113*(1-$N$1)</f>
        <v>23606.710123392921</v>
      </c>
      <c r="D97" s="79">
        <f>'Annex 3 Fin Analysis - Summary'!D113*(1-$N$1)</f>
        <v>30945.280435315064</v>
      </c>
      <c r="E97" s="79">
        <f>'Annex 3 Fin Analysis - Summary'!E113*(1-$N$1)</f>
        <v>40199.89109105277</v>
      </c>
      <c r="F97" s="79">
        <f>'Annex 3 Fin Analysis - Summary'!F113*(1-$N$1)</f>
        <v>40199.89109105277</v>
      </c>
      <c r="G97" s="79">
        <f>'Annex 3 Fin Analysis - Summary'!G113*(1-$N$1)</f>
        <v>40199.89109105277</v>
      </c>
      <c r="H97" s="79">
        <f>'Annex 3 Fin Analysis - Summary'!H113*(1-$N$1)</f>
        <v>40199.89109105277</v>
      </c>
      <c r="I97" s="79">
        <f>'Annex 3 Fin Analysis - Summary'!I113*(1-$N$1)</f>
        <v>40199.89109105277</v>
      </c>
      <c r="J97" s="79">
        <f>'Annex 3 Fin Analysis - Summary'!J113*(1-$N$1)</f>
        <v>40199.89109105277</v>
      </c>
      <c r="K97" s="79">
        <f>'Annex 3 Fin Analysis - Summary'!K113*(1-$N$1)</f>
        <v>40199.89109105277</v>
      </c>
      <c r="L97" s="79">
        <f>'Annex 3 Fin Analysis - Summary'!L113*(1-$N$1)</f>
        <v>40199.89109105277</v>
      </c>
      <c r="M97" s="79">
        <f>'Annex 3 Fin Analysis - Summary'!M113*(1-$N$1)</f>
        <v>40199.89109105277</v>
      </c>
      <c r="N97" s="79">
        <f>'Annex 3 Fin Analysis - Summary'!N113*(1-$N$1)</f>
        <v>40199.89109105277</v>
      </c>
      <c r="O97" s="79">
        <f>'Annex 3 Fin Analysis - Summary'!O113*(1-$N$1)</f>
        <v>40199.89109105277</v>
      </c>
      <c r="P97" s="79">
        <f>'Annex 3 Fin Analysis - Summary'!P113*(1-$N$1)</f>
        <v>40199.89109105277</v>
      </c>
      <c r="Q97" s="79">
        <f>'Annex 3 Fin Analysis - Summary'!Q113*(1-$N$1)</f>
        <v>40199.89109105277</v>
      </c>
      <c r="R97" s="79">
        <f>'Annex 3 Fin Analysis - Summary'!R113*(1-$N$1)</f>
        <v>40199.89109105277</v>
      </c>
      <c r="S97" s="79">
        <f>'Annex 3 Fin Analysis - Summary'!S113*(1-$N$1)</f>
        <v>40199.89109105277</v>
      </c>
      <c r="T97" s="79">
        <f>'Annex 3 Fin Analysis - Summary'!T113*(1-$N$1)</f>
        <v>40199.89109105277</v>
      </c>
      <c r="U97" s="79">
        <f>'Annex 3 Fin Analysis - Summary'!U113*(1-$N$1)</f>
        <v>40199.89109105277</v>
      </c>
    </row>
    <row r="98" spans="1:21">
      <c r="A98" s="102" t="s">
        <v>173</v>
      </c>
      <c r="B98" s="79">
        <f>'Annex 3 Fin Analysis - Summary'!B114*(1-$N$1)</f>
        <v>18001.406133400982</v>
      </c>
      <c r="C98" s="79">
        <f>'Annex 3 Fin Analysis - Summary'!C114*(1-$N$1)</f>
        <v>25339.976445323133</v>
      </c>
      <c r="D98" s="79">
        <f>'Annex 3 Fin Analysis - Summary'!D114*(1-$N$1)</f>
        <v>32678.546757245276</v>
      </c>
      <c r="E98" s="79">
        <f>'Annex 3 Fin Analysis - Summary'!E114*(1-$N$1)</f>
        <v>40199.89109105277</v>
      </c>
      <c r="F98" s="79">
        <f>'Annex 3 Fin Analysis - Summary'!F114*(1-$N$1)</f>
        <v>40199.89109105277</v>
      </c>
      <c r="G98" s="79">
        <f>'Annex 3 Fin Analysis - Summary'!G114*(1-$N$1)</f>
        <v>40199.89109105277</v>
      </c>
      <c r="H98" s="79">
        <f>'Annex 3 Fin Analysis - Summary'!H114*(1-$N$1)</f>
        <v>40199.89109105277</v>
      </c>
      <c r="I98" s="79">
        <f>'Annex 3 Fin Analysis - Summary'!I114*(1-$N$1)</f>
        <v>40199.89109105277</v>
      </c>
      <c r="J98" s="79">
        <f>'Annex 3 Fin Analysis - Summary'!J114*(1-$N$1)</f>
        <v>40199.89109105277</v>
      </c>
      <c r="K98" s="79">
        <f>'Annex 3 Fin Analysis - Summary'!K114*(1-$N$1)</f>
        <v>40199.89109105277</v>
      </c>
      <c r="L98" s="79">
        <f>'Annex 3 Fin Analysis - Summary'!L114*(1-$N$1)</f>
        <v>40199.89109105277</v>
      </c>
      <c r="M98" s="79">
        <f>'Annex 3 Fin Analysis - Summary'!M114*(1-$N$1)</f>
        <v>40199.89109105277</v>
      </c>
      <c r="N98" s="79">
        <f>'Annex 3 Fin Analysis - Summary'!N114*(1-$N$1)</f>
        <v>40199.89109105277</v>
      </c>
      <c r="O98" s="79">
        <f>'Annex 3 Fin Analysis - Summary'!O114*(1-$N$1)</f>
        <v>40199.89109105277</v>
      </c>
      <c r="P98" s="79">
        <f>'Annex 3 Fin Analysis - Summary'!P114*(1-$N$1)</f>
        <v>40199.89109105277</v>
      </c>
      <c r="Q98" s="79">
        <f>'Annex 3 Fin Analysis - Summary'!Q114*(1-$N$1)</f>
        <v>40199.89109105277</v>
      </c>
      <c r="R98" s="79">
        <f>'Annex 3 Fin Analysis - Summary'!R114*(1-$N$1)</f>
        <v>40199.89109105277</v>
      </c>
      <c r="S98" s="79">
        <f>'Annex 3 Fin Analysis - Summary'!S114*(1-$N$1)</f>
        <v>40199.89109105277</v>
      </c>
      <c r="T98" s="79">
        <f>'Annex 3 Fin Analysis - Summary'!T114*(1-$N$1)</f>
        <v>40199.89109105277</v>
      </c>
      <c r="U98" s="79">
        <f>'Annex 3 Fin Analysis - Summary'!U114*(1-$N$1)</f>
        <v>40199.89109105277</v>
      </c>
    </row>
    <row r="99" spans="1:21">
      <c r="A99" s="102" t="s">
        <v>174</v>
      </c>
      <c r="B99" s="79">
        <f t="shared" ref="B99:U99" si="70">B98-B96</f>
        <v>-14040.875228931047</v>
      </c>
      <c r="C99" s="79">
        <f t="shared" si="70"/>
        <v>-6140.1014274555309</v>
      </c>
      <c r="D99" s="79">
        <f t="shared" si="70"/>
        <v>1760.6723740199777</v>
      </c>
      <c r="E99" s="79">
        <f t="shared" si="70"/>
        <v>9844.2201973808296</v>
      </c>
      <c r="F99" s="79">
        <f t="shared" si="70"/>
        <v>10406.423686934195</v>
      </c>
      <c r="G99" s="79">
        <f t="shared" si="70"/>
        <v>10968.62717648756</v>
      </c>
      <c r="H99" s="79">
        <f t="shared" si="70"/>
        <v>11530.830666040925</v>
      </c>
      <c r="I99" s="79">
        <f t="shared" si="70"/>
        <v>12093.034155594283</v>
      </c>
      <c r="J99" s="79">
        <f t="shared" si="70"/>
        <v>12655.237645147648</v>
      </c>
      <c r="K99" s="79">
        <f t="shared" si="70"/>
        <v>13217.441134701014</v>
      </c>
      <c r="L99" s="79">
        <f t="shared" si="70"/>
        <v>13779.644624254372</v>
      </c>
      <c r="M99" s="79">
        <f t="shared" si="70"/>
        <v>13779.644624254372</v>
      </c>
      <c r="N99" s="79">
        <f t="shared" si="70"/>
        <v>14341.848113807737</v>
      </c>
      <c r="O99" s="79">
        <f t="shared" si="70"/>
        <v>14904.051603361102</v>
      </c>
      <c r="P99" s="79">
        <f t="shared" si="70"/>
        <v>15466.255092914467</v>
      </c>
      <c r="Q99" s="79">
        <f t="shared" si="70"/>
        <v>16028.458582467832</v>
      </c>
      <c r="R99" s="79">
        <f t="shared" si="70"/>
        <v>16590.66207202119</v>
      </c>
      <c r="S99" s="79">
        <f t="shared" si="70"/>
        <v>17152.865561574556</v>
      </c>
      <c r="T99" s="79">
        <f t="shared" si="70"/>
        <v>17715.069051127921</v>
      </c>
      <c r="U99" s="79">
        <f t="shared" si="70"/>
        <v>17715.069051127921</v>
      </c>
    </row>
    <row r="100" spans="1:21">
      <c r="A100" s="102" t="s">
        <v>175</v>
      </c>
      <c r="B100" s="79">
        <f>B99</f>
        <v>-14040.875228931047</v>
      </c>
      <c r="C100" s="79">
        <f>B100+C99</f>
        <v>-20180.976656386578</v>
      </c>
      <c r="D100" s="79">
        <f t="shared" ref="D100" si="71">C100+D99</f>
        <v>-18420.3042823666</v>
      </c>
      <c r="E100" s="79">
        <f t="shared" ref="E100" si="72">D100+E99</f>
        <v>-8576.0840849857705</v>
      </c>
      <c r="F100" s="79">
        <f t="shared" ref="F100" si="73">E100+F99</f>
        <v>1830.3396019484244</v>
      </c>
      <c r="G100" s="79">
        <f t="shared" ref="G100" si="74">F100+G99</f>
        <v>12798.966778435984</v>
      </c>
      <c r="H100" s="79">
        <f t="shared" ref="H100" si="75">G100+H99</f>
        <v>24329.79744447691</v>
      </c>
      <c r="I100" s="79">
        <f t="shared" ref="I100" si="76">H100+I99</f>
        <v>36422.831600071193</v>
      </c>
      <c r="J100" s="79">
        <f t="shared" ref="J100" si="77">I100+J99</f>
        <v>49078.069245218838</v>
      </c>
      <c r="K100" s="79">
        <f t="shared" ref="K100" si="78">J100+K99</f>
        <v>62295.510379919855</v>
      </c>
      <c r="L100" s="79">
        <f t="shared" ref="L100" si="79">K100+L99</f>
        <v>76075.15500417423</v>
      </c>
      <c r="M100" s="79">
        <f t="shared" ref="M100" si="80">L100+M99</f>
        <v>89854.799628428606</v>
      </c>
      <c r="N100" s="79">
        <f t="shared" ref="N100" si="81">M100+N99</f>
        <v>104196.64774223634</v>
      </c>
      <c r="O100" s="79">
        <f t="shared" ref="O100" si="82">N100+O99</f>
        <v>119100.69934559744</v>
      </c>
      <c r="P100" s="79">
        <f t="shared" ref="P100" si="83">O100+P99</f>
        <v>134566.95443851192</v>
      </c>
      <c r="Q100" s="79">
        <f t="shared" ref="Q100" si="84">P100+Q99</f>
        <v>150595.41302097976</v>
      </c>
      <c r="R100" s="79">
        <f t="shared" ref="R100" si="85">Q100+R99</f>
        <v>167186.07509300095</v>
      </c>
      <c r="S100" s="79">
        <f t="shared" ref="S100" si="86">R100+S99</f>
        <v>184338.9406545755</v>
      </c>
      <c r="T100" s="79">
        <f t="shared" ref="T100" si="87">S100+T99</f>
        <v>202054.00970570341</v>
      </c>
      <c r="U100" s="79">
        <f t="shared" ref="U100" si="88">T100+U99</f>
        <v>219769.07875683132</v>
      </c>
    </row>
    <row r="102" spans="1:21">
      <c r="A102" s="102" t="s">
        <v>144</v>
      </c>
      <c r="B102" s="102" t="s">
        <v>145</v>
      </c>
      <c r="C102" s="102" t="s">
        <v>188</v>
      </c>
      <c r="E102" s="107" t="s">
        <v>176</v>
      </c>
      <c r="F102" s="107"/>
      <c r="G102" s="108"/>
      <c r="H102" s="108"/>
      <c r="I102" s="108"/>
      <c r="J102" s="108"/>
      <c r="K102" s="108"/>
      <c r="L102" s="108"/>
      <c r="M102" s="108"/>
      <c r="N102" s="108"/>
      <c r="O102" s="108"/>
    </row>
    <row r="103" spans="1:21" ht="36.75">
      <c r="A103" s="102" t="s">
        <v>147</v>
      </c>
      <c r="B103" s="103">
        <f>NPV($E$1,B96:G96)</f>
        <v>126718.29659873671</v>
      </c>
      <c r="C103" s="103">
        <f>NPV($E$1,B96:U96)</f>
        <v>214976.52373761791</v>
      </c>
      <c r="E103" s="318" t="s">
        <v>25</v>
      </c>
      <c r="F103" s="319" t="s">
        <v>185</v>
      </c>
      <c r="G103" s="317"/>
      <c r="H103" s="320" t="s">
        <v>53</v>
      </c>
      <c r="I103" s="116" t="s">
        <v>185</v>
      </c>
    </row>
    <row r="104" spans="1:21">
      <c r="A104" s="102" t="s">
        <v>148</v>
      </c>
      <c r="B104" s="104" t="e">
        <f>IRR(B96:G96,100%)</f>
        <v>#NUM!</v>
      </c>
      <c r="C104" s="104" t="e">
        <f>IRR(B96:U96)</f>
        <v>#NUM!</v>
      </c>
      <c r="E104" s="188">
        <f>$E$1</f>
        <v>0.12</v>
      </c>
      <c r="F104" s="111">
        <f>C109</f>
        <v>48274.443305749664</v>
      </c>
      <c r="H104" s="109">
        <v>0</v>
      </c>
      <c r="I104" s="111">
        <f>C109</f>
        <v>48274.443305749664</v>
      </c>
    </row>
    <row r="105" spans="1:21">
      <c r="A105" s="102" t="s">
        <v>178</v>
      </c>
      <c r="B105" s="103">
        <f>NPV($E$1,B97:G97)</f>
        <v>124095.26022302669</v>
      </c>
      <c r="C105" s="103">
        <f>NPV($E$1,B97:U97)</f>
        <v>259087.95379520018</v>
      </c>
      <c r="D105" s="106"/>
      <c r="E105" s="109">
        <v>0.05</v>
      </c>
      <c r="F105" s="111">
        <v>55352.106234337865</v>
      </c>
      <c r="H105" s="109">
        <v>0.1</v>
      </c>
      <c r="I105" s="111">
        <v>30973.669846317323</v>
      </c>
    </row>
    <row r="106" spans="1:21">
      <c r="A106" s="102" t="s">
        <v>179</v>
      </c>
      <c r="B106" s="104" t="e">
        <f>IRR(B97:G97)</f>
        <v>#NUM!</v>
      </c>
      <c r="C106" s="104" t="e">
        <f>IRR(B97:U97)</f>
        <v>#NUM!</v>
      </c>
      <c r="E106" s="109">
        <v>0.1</v>
      </c>
      <c r="F106" s="111">
        <v>39294.576693349976</v>
      </c>
      <c r="H106" s="110">
        <v>0.25</v>
      </c>
      <c r="I106" s="112">
        <v>25811.391538597785</v>
      </c>
    </row>
    <row r="107" spans="1:21">
      <c r="A107" s="102" t="s">
        <v>180</v>
      </c>
      <c r="B107" s="103">
        <f>NPV($E$1,B98:G98)</f>
        <v>128258.27347119407</v>
      </c>
      <c r="C107" s="103">
        <f>NPV($E$1,B98:U98)</f>
        <v>263250.96704336756</v>
      </c>
      <c r="D107" s="106"/>
      <c r="E107" s="110">
        <v>0.2</v>
      </c>
      <c r="F107" s="112">
        <v>20647.303853657824</v>
      </c>
    </row>
    <row r="108" spans="1:21">
      <c r="A108" s="102" t="s">
        <v>181</v>
      </c>
      <c r="B108" s="104" t="e">
        <f>IRR(B98:G98)</f>
        <v>#NUM!</v>
      </c>
      <c r="C108" s="104" t="e">
        <f>IRR(B98:U98)</f>
        <v>#NUM!</v>
      </c>
    </row>
    <row r="109" spans="1:21">
      <c r="A109" s="102" t="s">
        <v>182</v>
      </c>
      <c r="B109" s="103">
        <f>NPV($E$1,B99:G99)</f>
        <v>1539.9768724573689</v>
      </c>
      <c r="C109" s="103">
        <f>NPV($E$1,B99:U99)</f>
        <v>48274.443305749664</v>
      </c>
    </row>
    <row r="110" spans="1:21">
      <c r="A110" s="102" t="s">
        <v>183</v>
      </c>
      <c r="B110" s="105">
        <f>IRR(B99:G99)</f>
        <v>0.14708915226423924</v>
      </c>
      <c r="C110" s="105">
        <f>IRR(B99:U99)</f>
        <v>0.35064962168273728</v>
      </c>
    </row>
  </sheetData>
  <phoneticPr fontId="3" type="noConversion"/>
  <hyperlinks>
    <hyperlink ref="R2" location="ToC!A1" display="Home" xr:uid="{8A7564F5-ED92-4E46-AB77-EF0CD9322D8C}"/>
  </hyperlinks>
  <pageMargins left="0.25" right="0.25" top="0.75" bottom="0.75" header="0.3" footer="0.3"/>
  <pageSetup paperSize="9" scale="58"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4F229-5F4C-4BE7-9428-C818503249F2}">
  <sheetPr codeName="Sheet16">
    <tabColor theme="9" tint="0.79998168889431442"/>
    <pageSetUpPr fitToPage="1"/>
  </sheetPr>
  <dimension ref="A1:X118"/>
  <sheetViews>
    <sheetView zoomScale="50" zoomScaleNormal="50" workbookViewId="0">
      <selection sqref="A1:X118"/>
    </sheetView>
  </sheetViews>
  <sheetFormatPr defaultColWidth="18.5" defaultRowHeight="18" customHeight="1"/>
  <cols>
    <col min="1" max="1" width="35.6796875" style="121" customWidth="1"/>
    <col min="2" max="16384" width="18.5" style="121"/>
  </cols>
  <sheetData>
    <row r="1" spans="1:7" ht="18" customHeight="1">
      <c r="A1" s="119" t="s">
        <v>25</v>
      </c>
      <c r="B1" s="120">
        <v>0.12</v>
      </c>
      <c r="C1" s="121" t="s">
        <v>170</v>
      </c>
    </row>
    <row r="3" spans="1:7" ht="18" customHeight="1">
      <c r="A3" s="234" t="s">
        <v>189</v>
      </c>
      <c r="B3" s="235" t="s">
        <v>97</v>
      </c>
      <c r="C3" s="235" t="s">
        <v>98</v>
      </c>
      <c r="D3" s="236" t="s">
        <v>99</v>
      </c>
    </row>
    <row r="4" spans="1:7" ht="18" customHeight="1">
      <c r="A4" s="229" t="s">
        <v>190</v>
      </c>
      <c r="B4" s="230" t="s">
        <v>191</v>
      </c>
      <c r="C4" s="170">
        <v>325000</v>
      </c>
      <c r="D4" s="231" t="s">
        <v>192</v>
      </c>
      <c r="G4" s="292" t="s">
        <v>8</v>
      </c>
    </row>
    <row r="5" spans="1:7" ht="18" customHeight="1">
      <c r="A5" s="229" t="s">
        <v>193</v>
      </c>
      <c r="B5" s="230" t="s">
        <v>191</v>
      </c>
      <c r="C5" s="170">
        <v>325000</v>
      </c>
      <c r="D5" s="231" t="s">
        <v>192</v>
      </c>
    </row>
    <row r="6" spans="1:7" ht="18" customHeight="1">
      <c r="A6" s="229" t="s">
        <v>194</v>
      </c>
      <c r="B6" s="232" t="s">
        <v>191</v>
      </c>
      <c r="C6" s="170">
        <v>2</v>
      </c>
      <c r="D6" s="231" t="s">
        <v>195</v>
      </c>
    </row>
    <row r="7" spans="1:7" ht="18" customHeight="1">
      <c r="A7" s="229" t="s">
        <v>196</v>
      </c>
      <c r="B7" s="232" t="s">
        <v>191</v>
      </c>
      <c r="C7" s="170">
        <v>10500</v>
      </c>
      <c r="D7" s="231" t="s">
        <v>197</v>
      </c>
    </row>
    <row r="8" spans="1:7" ht="18" customHeight="1">
      <c r="A8" s="229" t="s">
        <v>198</v>
      </c>
      <c r="B8" s="232" t="s">
        <v>191</v>
      </c>
      <c r="C8" s="170">
        <v>320000</v>
      </c>
      <c r="D8" s="231" t="s">
        <v>192</v>
      </c>
    </row>
    <row r="9" spans="1:7" ht="18" customHeight="1">
      <c r="A9" s="229" t="s">
        <v>199</v>
      </c>
      <c r="B9" s="232" t="s">
        <v>191</v>
      </c>
      <c r="C9" s="170">
        <v>150000</v>
      </c>
      <c r="D9" s="231" t="s">
        <v>192</v>
      </c>
    </row>
    <row r="10" spans="1:7" ht="18" customHeight="1">
      <c r="A10" s="229" t="s">
        <v>200</v>
      </c>
      <c r="B10" s="232" t="s">
        <v>191</v>
      </c>
      <c r="C10" s="170">
        <v>52500</v>
      </c>
      <c r="D10" s="231" t="s">
        <v>192</v>
      </c>
    </row>
    <row r="11" spans="1:7" ht="18" customHeight="1">
      <c r="A11" s="229" t="s">
        <v>201</v>
      </c>
      <c r="B11" s="232" t="s">
        <v>191</v>
      </c>
      <c r="C11" s="170">
        <v>3</v>
      </c>
      <c r="D11" s="231" t="s">
        <v>195</v>
      </c>
    </row>
    <row r="12" spans="1:7" ht="18" customHeight="1">
      <c r="A12" s="229" t="s">
        <v>196</v>
      </c>
      <c r="B12" s="232" t="s">
        <v>191</v>
      </c>
      <c r="C12" s="170">
        <v>10500</v>
      </c>
      <c r="D12" s="231" t="s">
        <v>197</v>
      </c>
    </row>
    <row r="13" spans="1:7" ht="18" customHeight="1">
      <c r="A13" s="238" t="s">
        <v>202</v>
      </c>
      <c r="B13" s="239" t="s">
        <v>203</v>
      </c>
      <c r="C13" s="279">
        <f>(C5+C4)*C6+(C9+C10)*C11</f>
        <v>1907500</v>
      </c>
      <c r="D13" s="240" t="s">
        <v>192</v>
      </c>
    </row>
    <row r="14" spans="1:7" ht="18" customHeight="1">
      <c r="A14" s="237" t="s">
        <v>204</v>
      </c>
      <c r="B14" s="237" t="s">
        <v>97</v>
      </c>
      <c r="C14" s="237" t="s">
        <v>98</v>
      </c>
      <c r="D14" s="237" t="s">
        <v>99</v>
      </c>
    </row>
    <row r="15" spans="1:7" ht="18" customHeight="1">
      <c r="A15" s="229" t="s">
        <v>205</v>
      </c>
      <c r="B15" s="230" t="s">
        <v>191</v>
      </c>
      <c r="C15" s="170">
        <v>95</v>
      </c>
      <c r="D15" s="231" t="s">
        <v>206</v>
      </c>
    </row>
    <row r="16" spans="1:7" ht="18" customHeight="1">
      <c r="A16" s="229" t="s">
        <v>207</v>
      </c>
      <c r="B16" s="230" t="s">
        <v>191</v>
      </c>
      <c r="C16" s="166">
        <v>100</v>
      </c>
      <c r="D16" s="231" t="s">
        <v>208</v>
      </c>
    </row>
    <row r="17" spans="1:24" ht="18" customHeight="1">
      <c r="A17" s="229" t="s">
        <v>209</v>
      </c>
      <c r="B17" s="230" t="s">
        <v>191</v>
      </c>
      <c r="C17" s="166">
        <v>2</v>
      </c>
      <c r="D17" s="231" t="s">
        <v>195</v>
      </c>
    </row>
    <row r="18" spans="1:24" ht="18" customHeight="1">
      <c r="A18" s="241" t="s">
        <v>210</v>
      </c>
      <c r="B18" s="242" t="s">
        <v>203</v>
      </c>
      <c r="C18" s="243">
        <f>C15*C16*C17</f>
        <v>19000</v>
      </c>
      <c r="D18" s="244" t="s">
        <v>197</v>
      </c>
    </row>
    <row r="19" spans="1:24" ht="18" customHeight="1">
      <c r="B19" s="122"/>
    </row>
    <row r="20" spans="1:24" ht="18" customHeight="1">
      <c r="B20" s="122"/>
    </row>
    <row r="21" spans="1:24" ht="18" customHeight="1">
      <c r="A21" s="123" t="s">
        <v>211</v>
      </c>
      <c r="D21" s="124" t="s">
        <v>212</v>
      </c>
      <c r="E21" s="121" t="s">
        <v>64</v>
      </c>
      <c r="F21" s="121" t="s">
        <v>65</v>
      </c>
      <c r="G21" s="121" t="s">
        <v>66</v>
      </c>
      <c r="H21" s="121" t="s">
        <v>67</v>
      </c>
      <c r="I21" s="121" t="s">
        <v>68</v>
      </c>
      <c r="J21" s="124" t="s">
        <v>69</v>
      </c>
      <c r="K21" s="121" t="s">
        <v>70</v>
      </c>
      <c r="L21" s="121" t="s">
        <v>71</v>
      </c>
      <c r="M21" s="121" t="s">
        <v>72</v>
      </c>
      <c r="N21" s="121" t="s">
        <v>73</v>
      </c>
      <c r="O21" s="121" t="s">
        <v>74</v>
      </c>
      <c r="P21" s="121" t="s">
        <v>75</v>
      </c>
      <c r="Q21" s="121" t="s">
        <v>76</v>
      </c>
      <c r="R21" s="121" t="s">
        <v>77</v>
      </c>
      <c r="S21" s="121" t="s">
        <v>78</v>
      </c>
      <c r="T21" s="121" t="s">
        <v>79</v>
      </c>
      <c r="U21" s="121" t="s">
        <v>80</v>
      </c>
      <c r="V21" s="121" t="s">
        <v>81</v>
      </c>
      <c r="W21" s="121" t="s">
        <v>82</v>
      </c>
      <c r="X21" s="121" t="s">
        <v>83</v>
      </c>
    </row>
    <row r="22" spans="1:24" ht="18" customHeight="1">
      <c r="A22" s="125" t="s">
        <v>213</v>
      </c>
      <c r="B22" s="126" t="s">
        <v>214</v>
      </c>
      <c r="C22" s="126"/>
      <c r="D22" s="127"/>
      <c r="E22" s="128">
        <v>1</v>
      </c>
      <c r="F22" s="129">
        <f>E22</f>
        <v>1</v>
      </c>
      <c r="G22" s="129">
        <f t="shared" ref="G22:V24" si="0">F22</f>
        <v>1</v>
      </c>
      <c r="H22" s="129">
        <f t="shared" si="0"/>
        <v>1</v>
      </c>
      <c r="I22" s="129">
        <f t="shared" si="0"/>
        <v>1</v>
      </c>
      <c r="J22" s="129">
        <f t="shared" si="0"/>
        <v>1</v>
      </c>
      <c r="K22" s="129">
        <f t="shared" si="0"/>
        <v>1</v>
      </c>
      <c r="L22" s="129">
        <f t="shared" si="0"/>
        <v>1</v>
      </c>
      <c r="M22" s="129">
        <f t="shared" si="0"/>
        <v>1</v>
      </c>
      <c r="N22" s="129">
        <f t="shared" si="0"/>
        <v>1</v>
      </c>
      <c r="O22" s="129">
        <f t="shared" si="0"/>
        <v>1</v>
      </c>
      <c r="P22" s="129">
        <f t="shared" si="0"/>
        <v>1</v>
      </c>
      <c r="Q22" s="129">
        <f t="shared" si="0"/>
        <v>1</v>
      </c>
      <c r="R22" s="129">
        <f t="shared" si="0"/>
        <v>1</v>
      </c>
      <c r="S22" s="129">
        <f t="shared" si="0"/>
        <v>1</v>
      </c>
      <c r="T22" s="129">
        <f t="shared" si="0"/>
        <v>1</v>
      </c>
      <c r="U22" s="129">
        <f t="shared" si="0"/>
        <v>1</v>
      </c>
      <c r="V22" s="129">
        <f t="shared" si="0"/>
        <v>1</v>
      </c>
      <c r="W22" s="129">
        <f t="shared" ref="W22:X24" si="1">V22</f>
        <v>1</v>
      </c>
      <c r="X22" s="129">
        <f t="shared" si="1"/>
        <v>1</v>
      </c>
    </row>
    <row r="23" spans="1:24" ht="18" customHeight="1">
      <c r="A23" s="121" t="s">
        <v>215</v>
      </c>
      <c r="D23" s="130">
        <f>SUM(E23:X23)</f>
        <v>0</v>
      </c>
      <c r="E23" s="131">
        <v>0</v>
      </c>
      <c r="F23" s="131">
        <v>0</v>
      </c>
      <c r="G23" s="131">
        <f t="shared" si="0"/>
        <v>0</v>
      </c>
      <c r="H23" s="131">
        <f t="shared" si="0"/>
        <v>0</v>
      </c>
      <c r="I23" s="131">
        <f t="shared" si="0"/>
        <v>0</v>
      </c>
      <c r="J23" s="131">
        <f t="shared" si="0"/>
        <v>0</v>
      </c>
      <c r="K23" s="131">
        <f t="shared" si="0"/>
        <v>0</v>
      </c>
      <c r="L23" s="131">
        <f t="shared" si="0"/>
        <v>0</v>
      </c>
      <c r="M23" s="131">
        <f t="shared" si="0"/>
        <v>0</v>
      </c>
      <c r="N23" s="131">
        <f t="shared" si="0"/>
        <v>0</v>
      </c>
      <c r="O23" s="131">
        <f t="shared" si="0"/>
        <v>0</v>
      </c>
      <c r="P23" s="131">
        <f t="shared" si="0"/>
        <v>0</v>
      </c>
      <c r="Q23" s="131">
        <f t="shared" si="0"/>
        <v>0</v>
      </c>
      <c r="R23" s="131">
        <f t="shared" si="0"/>
        <v>0</v>
      </c>
      <c r="S23" s="131">
        <f t="shared" si="0"/>
        <v>0</v>
      </c>
      <c r="T23" s="131">
        <f t="shared" si="0"/>
        <v>0</v>
      </c>
      <c r="U23" s="131">
        <f t="shared" si="0"/>
        <v>0</v>
      </c>
      <c r="V23" s="131">
        <f t="shared" si="0"/>
        <v>0</v>
      </c>
      <c r="W23" s="131">
        <f t="shared" si="1"/>
        <v>0</v>
      </c>
      <c r="X23" s="131">
        <f t="shared" si="1"/>
        <v>0</v>
      </c>
    </row>
    <row r="24" spans="1:24" ht="18" customHeight="1">
      <c r="A24" s="132" t="s">
        <v>216</v>
      </c>
      <c r="B24" s="133"/>
      <c r="C24" s="133"/>
      <c r="D24" s="134">
        <f>SUM(E24:X24)</f>
        <v>0</v>
      </c>
      <c r="E24" s="135">
        <v>0</v>
      </c>
      <c r="F24" s="153">
        <f>E24</f>
        <v>0</v>
      </c>
      <c r="G24" s="153">
        <f t="shared" si="0"/>
        <v>0</v>
      </c>
      <c r="H24" s="153">
        <f t="shared" si="0"/>
        <v>0</v>
      </c>
      <c r="I24" s="153">
        <f t="shared" si="0"/>
        <v>0</v>
      </c>
      <c r="J24" s="153">
        <f t="shared" si="0"/>
        <v>0</v>
      </c>
      <c r="K24" s="153">
        <f t="shared" si="0"/>
        <v>0</v>
      </c>
      <c r="L24" s="153">
        <f t="shared" si="0"/>
        <v>0</v>
      </c>
      <c r="M24" s="153">
        <f t="shared" si="0"/>
        <v>0</v>
      </c>
      <c r="N24" s="153">
        <f t="shared" si="0"/>
        <v>0</v>
      </c>
      <c r="O24" s="153">
        <f t="shared" si="0"/>
        <v>0</v>
      </c>
      <c r="P24" s="153">
        <f t="shared" si="0"/>
        <v>0</v>
      </c>
      <c r="Q24" s="153">
        <f t="shared" si="0"/>
        <v>0</v>
      </c>
      <c r="R24" s="153">
        <f t="shared" si="0"/>
        <v>0</v>
      </c>
      <c r="S24" s="153">
        <f t="shared" si="0"/>
        <v>0</v>
      </c>
      <c r="T24" s="153">
        <f t="shared" si="0"/>
        <v>0</v>
      </c>
      <c r="U24" s="153">
        <f t="shared" si="0"/>
        <v>0</v>
      </c>
      <c r="V24" s="153">
        <f t="shared" si="0"/>
        <v>0</v>
      </c>
      <c r="W24" s="153">
        <f t="shared" si="1"/>
        <v>0</v>
      </c>
      <c r="X24" s="153">
        <f t="shared" si="1"/>
        <v>0</v>
      </c>
    </row>
    <row r="25" spans="1:24" ht="18" customHeight="1">
      <c r="A25" s="136" t="s">
        <v>217</v>
      </c>
      <c r="D25" s="130">
        <f>SUM(E25:X25)</f>
        <v>0</v>
      </c>
      <c r="E25" s="131">
        <f t="shared" ref="E25:X25" si="2">E22*SUM(E23:E24)</f>
        <v>0</v>
      </c>
      <c r="F25" s="131">
        <f t="shared" si="2"/>
        <v>0</v>
      </c>
      <c r="G25" s="131">
        <f t="shared" si="2"/>
        <v>0</v>
      </c>
      <c r="H25" s="131">
        <f t="shared" si="2"/>
        <v>0</v>
      </c>
      <c r="I25" s="131">
        <f t="shared" si="2"/>
        <v>0</v>
      </c>
      <c r="J25" s="131">
        <f t="shared" si="2"/>
        <v>0</v>
      </c>
      <c r="K25" s="131">
        <f t="shared" si="2"/>
        <v>0</v>
      </c>
      <c r="L25" s="131">
        <f t="shared" si="2"/>
        <v>0</v>
      </c>
      <c r="M25" s="131">
        <f t="shared" si="2"/>
        <v>0</v>
      </c>
      <c r="N25" s="131">
        <f t="shared" si="2"/>
        <v>0</v>
      </c>
      <c r="O25" s="131">
        <f t="shared" si="2"/>
        <v>0</v>
      </c>
      <c r="P25" s="131">
        <f t="shared" si="2"/>
        <v>0</v>
      </c>
      <c r="Q25" s="131">
        <f t="shared" si="2"/>
        <v>0</v>
      </c>
      <c r="R25" s="131">
        <f t="shared" si="2"/>
        <v>0</v>
      </c>
      <c r="S25" s="131">
        <f t="shared" si="2"/>
        <v>0</v>
      </c>
      <c r="T25" s="131">
        <f t="shared" si="2"/>
        <v>0</v>
      </c>
      <c r="U25" s="131">
        <f t="shared" si="2"/>
        <v>0</v>
      </c>
      <c r="V25" s="131">
        <f t="shared" si="2"/>
        <v>0</v>
      </c>
      <c r="W25" s="131">
        <f t="shared" si="2"/>
        <v>0</v>
      </c>
      <c r="X25" s="131">
        <f t="shared" si="2"/>
        <v>0</v>
      </c>
    </row>
    <row r="27" spans="1:24" ht="18" customHeight="1">
      <c r="A27" s="137" t="s">
        <v>218</v>
      </c>
      <c r="B27" s="126" t="s">
        <v>219</v>
      </c>
      <c r="C27" s="126"/>
      <c r="D27" s="126"/>
      <c r="E27" s="128">
        <v>1</v>
      </c>
      <c r="F27" s="129">
        <v>0.99</v>
      </c>
      <c r="G27" s="129">
        <v>0.98</v>
      </c>
      <c r="H27" s="129">
        <v>0.97</v>
      </c>
      <c r="I27" s="129">
        <v>0.96</v>
      </c>
      <c r="J27" s="129">
        <v>0.95</v>
      </c>
      <c r="K27" s="129">
        <v>0.94</v>
      </c>
      <c r="L27" s="129">
        <v>0.93</v>
      </c>
      <c r="M27" s="129">
        <v>0.92</v>
      </c>
      <c r="N27" s="129">
        <v>0.91</v>
      </c>
      <c r="O27" s="129">
        <v>0.9</v>
      </c>
      <c r="P27" s="129">
        <v>0.9</v>
      </c>
      <c r="Q27" s="129">
        <v>0.89</v>
      </c>
      <c r="R27" s="129">
        <v>0.88</v>
      </c>
      <c r="S27" s="129">
        <v>0.87</v>
      </c>
      <c r="T27" s="129">
        <v>0.86</v>
      </c>
      <c r="U27" s="129">
        <v>0.85</v>
      </c>
      <c r="V27" s="129">
        <v>0.84</v>
      </c>
      <c r="W27" s="129">
        <v>0.83</v>
      </c>
      <c r="X27" s="129">
        <v>0.83</v>
      </c>
    </row>
    <row r="28" spans="1:24" ht="18" customHeight="1">
      <c r="A28" s="121" t="s">
        <v>220</v>
      </c>
      <c r="D28" s="130">
        <f>SUM(E28:X28)</f>
        <v>0</v>
      </c>
      <c r="E28" s="131"/>
      <c r="F28" s="131">
        <f>E28</f>
        <v>0</v>
      </c>
      <c r="G28" s="131">
        <f t="shared" ref="G28:V29" si="3">F28</f>
        <v>0</v>
      </c>
      <c r="H28" s="131">
        <f t="shared" si="3"/>
        <v>0</v>
      </c>
      <c r="I28" s="131">
        <f t="shared" si="3"/>
        <v>0</v>
      </c>
      <c r="J28" s="131">
        <f t="shared" si="3"/>
        <v>0</v>
      </c>
      <c r="K28" s="131">
        <f t="shared" si="3"/>
        <v>0</v>
      </c>
      <c r="L28" s="131">
        <f t="shared" si="3"/>
        <v>0</v>
      </c>
      <c r="M28" s="131">
        <f t="shared" si="3"/>
        <v>0</v>
      </c>
      <c r="N28" s="131">
        <f t="shared" si="3"/>
        <v>0</v>
      </c>
      <c r="O28" s="131">
        <f t="shared" si="3"/>
        <v>0</v>
      </c>
      <c r="P28" s="131">
        <f t="shared" si="3"/>
        <v>0</v>
      </c>
      <c r="Q28" s="131">
        <f t="shared" si="3"/>
        <v>0</v>
      </c>
      <c r="R28" s="131">
        <f t="shared" si="3"/>
        <v>0</v>
      </c>
      <c r="S28" s="131">
        <f t="shared" si="3"/>
        <v>0</v>
      </c>
      <c r="T28" s="131">
        <f t="shared" si="3"/>
        <v>0</v>
      </c>
      <c r="U28" s="131">
        <f t="shared" si="3"/>
        <v>0</v>
      </c>
      <c r="V28" s="131">
        <f t="shared" si="3"/>
        <v>0</v>
      </c>
      <c r="W28" s="131">
        <f t="shared" ref="W28:X29" si="4">V28</f>
        <v>0</v>
      </c>
      <c r="X28" s="131">
        <f t="shared" si="4"/>
        <v>0</v>
      </c>
    </row>
    <row r="29" spans="1:24" ht="18" customHeight="1">
      <c r="A29" s="133" t="s">
        <v>221</v>
      </c>
      <c r="B29" s="133"/>
      <c r="C29" s="133"/>
      <c r="D29" s="138"/>
      <c r="E29" s="139"/>
      <c r="F29" s="139">
        <f>E29</f>
        <v>0</v>
      </c>
      <c r="G29" s="139">
        <f t="shared" si="3"/>
        <v>0</v>
      </c>
      <c r="H29" s="139">
        <f t="shared" si="3"/>
        <v>0</v>
      </c>
      <c r="I29" s="139">
        <f t="shared" si="3"/>
        <v>0</v>
      </c>
      <c r="J29" s="139">
        <f t="shared" si="3"/>
        <v>0</v>
      </c>
      <c r="K29" s="139">
        <f t="shared" si="3"/>
        <v>0</v>
      </c>
      <c r="L29" s="139">
        <f t="shared" si="3"/>
        <v>0</v>
      </c>
      <c r="M29" s="139">
        <f t="shared" si="3"/>
        <v>0</v>
      </c>
      <c r="N29" s="139">
        <f t="shared" si="3"/>
        <v>0</v>
      </c>
      <c r="O29" s="139">
        <f t="shared" si="3"/>
        <v>0</v>
      </c>
      <c r="P29" s="139">
        <f t="shared" si="3"/>
        <v>0</v>
      </c>
      <c r="Q29" s="139">
        <f t="shared" si="3"/>
        <v>0</v>
      </c>
      <c r="R29" s="139">
        <f t="shared" si="3"/>
        <v>0</v>
      </c>
      <c r="S29" s="139">
        <f t="shared" si="3"/>
        <v>0</v>
      </c>
      <c r="T29" s="139">
        <f t="shared" si="3"/>
        <v>0</v>
      </c>
      <c r="U29" s="139">
        <f t="shared" si="3"/>
        <v>0</v>
      </c>
      <c r="V29" s="139">
        <f t="shared" si="3"/>
        <v>0</v>
      </c>
      <c r="W29" s="139">
        <f t="shared" si="4"/>
        <v>0</v>
      </c>
      <c r="X29" s="139">
        <f t="shared" si="4"/>
        <v>0</v>
      </c>
    </row>
    <row r="30" spans="1:24" ht="18" customHeight="1">
      <c r="A30" s="136" t="s">
        <v>222</v>
      </c>
      <c r="B30" s="136"/>
      <c r="C30" s="136"/>
      <c r="D30" s="130">
        <f>SUM(E30:X30)</f>
        <v>0</v>
      </c>
      <c r="E30" s="131">
        <f t="shared" ref="E30:X30" si="5">E27*E28*E29</f>
        <v>0</v>
      </c>
      <c r="F30" s="131">
        <f t="shared" si="5"/>
        <v>0</v>
      </c>
      <c r="G30" s="131">
        <f t="shared" si="5"/>
        <v>0</v>
      </c>
      <c r="H30" s="131">
        <f t="shared" si="5"/>
        <v>0</v>
      </c>
      <c r="I30" s="131">
        <f t="shared" si="5"/>
        <v>0</v>
      </c>
      <c r="J30" s="131">
        <f t="shared" si="5"/>
        <v>0</v>
      </c>
      <c r="K30" s="131">
        <f t="shared" si="5"/>
        <v>0</v>
      </c>
      <c r="L30" s="131">
        <f t="shared" si="5"/>
        <v>0</v>
      </c>
      <c r="M30" s="131">
        <f t="shared" si="5"/>
        <v>0</v>
      </c>
      <c r="N30" s="131">
        <f t="shared" si="5"/>
        <v>0</v>
      </c>
      <c r="O30" s="131">
        <f t="shared" si="5"/>
        <v>0</v>
      </c>
      <c r="P30" s="131">
        <f t="shared" si="5"/>
        <v>0</v>
      </c>
      <c r="Q30" s="131">
        <f t="shared" si="5"/>
        <v>0</v>
      </c>
      <c r="R30" s="131">
        <f t="shared" si="5"/>
        <v>0</v>
      </c>
      <c r="S30" s="131">
        <f t="shared" si="5"/>
        <v>0</v>
      </c>
      <c r="T30" s="131">
        <f t="shared" si="5"/>
        <v>0</v>
      </c>
      <c r="U30" s="131">
        <f t="shared" si="5"/>
        <v>0</v>
      </c>
      <c r="V30" s="131">
        <f t="shared" si="5"/>
        <v>0</v>
      </c>
      <c r="W30" s="131">
        <f t="shared" si="5"/>
        <v>0</v>
      </c>
      <c r="X30" s="131">
        <f t="shared" si="5"/>
        <v>0</v>
      </c>
    </row>
    <row r="33" spans="1:24" s="136" customFormat="1" ht="18" customHeight="1">
      <c r="A33" s="140" t="s">
        <v>223</v>
      </c>
      <c r="B33" s="140"/>
      <c r="C33" s="140"/>
      <c r="D33" s="141">
        <f>SUM(E33:X33)</f>
        <v>0</v>
      </c>
      <c r="E33" s="142">
        <f t="shared" ref="E33:X33" si="6">E30-E25</f>
        <v>0</v>
      </c>
      <c r="F33" s="142">
        <f t="shared" si="6"/>
        <v>0</v>
      </c>
      <c r="G33" s="142">
        <f t="shared" si="6"/>
        <v>0</v>
      </c>
      <c r="H33" s="142">
        <f t="shared" si="6"/>
        <v>0</v>
      </c>
      <c r="I33" s="142">
        <f t="shared" si="6"/>
        <v>0</v>
      </c>
      <c r="J33" s="142">
        <f t="shared" si="6"/>
        <v>0</v>
      </c>
      <c r="K33" s="142">
        <f t="shared" si="6"/>
        <v>0</v>
      </c>
      <c r="L33" s="142">
        <f t="shared" si="6"/>
        <v>0</v>
      </c>
      <c r="M33" s="142">
        <f t="shared" si="6"/>
        <v>0</v>
      </c>
      <c r="N33" s="142">
        <f t="shared" si="6"/>
        <v>0</v>
      </c>
      <c r="O33" s="142">
        <f t="shared" si="6"/>
        <v>0</v>
      </c>
      <c r="P33" s="142">
        <f t="shared" si="6"/>
        <v>0</v>
      </c>
      <c r="Q33" s="142">
        <f t="shared" si="6"/>
        <v>0</v>
      </c>
      <c r="R33" s="142">
        <f t="shared" si="6"/>
        <v>0</v>
      </c>
      <c r="S33" s="142">
        <f t="shared" si="6"/>
        <v>0</v>
      </c>
      <c r="T33" s="142">
        <f t="shared" si="6"/>
        <v>0</v>
      </c>
      <c r="U33" s="142">
        <f t="shared" si="6"/>
        <v>0</v>
      </c>
      <c r="V33" s="142">
        <f t="shared" si="6"/>
        <v>0</v>
      </c>
      <c r="W33" s="142">
        <f t="shared" si="6"/>
        <v>0</v>
      </c>
      <c r="X33" s="142">
        <f t="shared" si="6"/>
        <v>0</v>
      </c>
    </row>
    <row r="34" spans="1:24" s="173" customFormat="1" ht="18" customHeight="1">
      <c r="A34" s="173" t="s">
        <v>224</v>
      </c>
      <c r="D34" s="174"/>
      <c r="E34" s="173">
        <f>E33</f>
        <v>0</v>
      </c>
      <c r="F34" s="173">
        <f>E34+F33</f>
        <v>0</v>
      </c>
      <c r="G34" s="173">
        <f t="shared" ref="G34:X34" si="7">F34+G33</f>
        <v>0</v>
      </c>
      <c r="H34" s="173">
        <f t="shared" si="7"/>
        <v>0</v>
      </c>
      <c r="I34" s="173">
        <f t="shared" si="7"/>
        <v>0</v>
      </c>
      <c r="J34" s="173">
        <f t="shared" si="7"/>
        <v>0</v>
      </c>
      <c r="K34" s="173">
        <f t="shared" si="7"/>
        <v>0</v>
      </c>
      <c r="L34" s="173">
        <f t="shared" si="7"/>
        <v>0</v>
      </c>
      <c r="M34" s="173">
        <f t="shared" si="7"/>
        <v>0</v>
      </c>
      <c r="N34" s="173">
        <f t="shared" si="7"/>
        <v>0</v>
      </c>
      <c r="O34" s="173">
        <f t="shared" si="7"/>
        <v>0</v>
      </c>
      <c r="P34" s="173">
        <f t="shared" si="7"/>
        <v>0</v>
      </c>
      <c r="Q34" s="173">
        <f t="shared" si="7"/>
        <v>0</v>
      </c>
      <c r="R34" s="173">
        <f t="shared" si="7"/>
        <v>0</v>
      </c>
      <c r="S34" s="173">
        <f t="shared" si="7"/>
        <v>0</v>
      </c>
      <c r="T34" s="173">
        <f t="shared" si="7"/>
        <v>0</v>
      </c>
      <c r="U34" s="173">
        <f t="shared" si="7"/>
        <v>0</v>
      </c>
      <c r="V34" s="173">
        <f t="shared" si="7"/>
        <v>0</v>
      </c>
      <c r="W34" s="173">
        <f t="shared" si="7"/>
        <v>0</v>
      </c>
      <c r="X34" s="173">
        <f t="shared" si="7"/>
        <v>0</v>
      </c>
    </row>
    <row r="35" spans="1:24" ht="18" customHeight="1">
      <c r="E35" s="121">
        <f>IF(E34&lt;0,1,0)</f>
        <v>0</v>
      </c>
      <c r="F35" s="121">
        <f t="shared" ref="F35:X35" si="8">IF(F34&lt;0,1,0)</f>
        <v>0</v>
      </c>
      <c r="G35" s="121">
        <f t="shared" si="8"/>
        <v>0</v>
      </c>
      <c r="H35" s="121">
        <f t="shared" si="8"/>
        <v>0</v>
      </c>
      <c r="I35" s="121">
        <f t="shared" si="8"/>
        <v>0</v>
      </c>
      <c r="J35" s="121">
        <f t="shared" si="8"/>
        <v>0</v>
      </c>
      <c r="K35" s="121">
        <f t="shared" si="8"/>
        <v>0</v>
      </c>
      <c r="L35" s="121">
        <f t="shared" si="8"/>
        <v>0</v>
      </c>
      <c r="M35" s="121">
        <f t="shared" si="8"/>
        <v>0</v>
      </c>
      <c r="N35" s="121">
        <f t="shared" si="8"/>
        <v>0</v>
      </c>
      <c r="O35" s="121">
        <f t="shared" si="8"/>
        <v>0</v>
      </c>
      <c r="P35" s="121">
        <f t="shared" si="8"/>
        <v>0</v>
      </c>
      <c r="Q35" s="121">
        <f t="shared" si="8"/>
        <v>0</v>
      </c>
      <c r="R35" s="121">
        <f t="shared" si="8"/>
        <v>0</v>
      </c>
      <c r="S35" s="121">
        <f t="shared" si="8"/>
        <v>0</v>
      </c>
      <c r="T35" s="121">
        <f t="shared" si="8"/>
        <v>0</v>
      </c>
      <c r="U35" s="121">
        <f t="shared" si="8"/>
        <v>0</v>
      </c>
      <c r="V35" s="121">
        <f t="shared" si="8"/>
        <v>0</v>
      </c>
      <c r="W35" s="121">
        <f t="shared" si="8"/>
        <v>0</v>
      </c>
      <c r="X35" s="121">
        <f t="shared" si="8"/>
        <v>0</v>
      </c>
    </row>
    <row r="36" spans="1:24" ht="18" customHeight="1">
      <c r="A36" s="136" t="s">
        <v>225</v>
      </c>
      <c r="B36" s="106">
        <f>NPV($B$1,E33:X33)</f>
        <v>0</v>
      </c>
    </row>
    <row r="37" spans="1:24" ht="18" customHeight="1">
      <c r="A37" s="136" t="s">
        <v>148</v>
      </c>
      <c r="B37" s="144" t="e">
        <f>IRR(E33:X33,15%)</f>
        <v>#NUM!</v>
      </c>
    </row>
    <row r="38" spans="1:24" ht="18" customHeight="1">
      <c r="A38" s="136" t="s">
        <v>226</v>
      </c>
      <c r="B38" s="121">
        <f>SUM(E35:X35)</f>
        <v>0</v>
      </c>
    </row>
    <row r="41" spans="1:24" ht="18" customHeight="1">
      <c r="A41" s="328" t="s">
        <v>227</v>
      </c>
      <c r="D41" s="146" t="s">
        <v>212</v>
      </c>
      <c r="E41" s="121" t="s">
        <v>64</v>
      </c>
      <c r="F41" s="121" t="s">
        <v>65</v>
      </c>
      <c r="G41" s="121" t="s">
        <v>66</v>
      </c>
      <c r="H41" s="121" t="s">
        <v>67</v>
      </c>
      <c r="I41" s="121" t="s">
        <v>68</v>
      </c>
      <c r="J41" s="124" t="s">
        <v>69</v>
      </c>
      <c r="K41" s="121" t="s">
        <v>70</v>
      </c>
      <c r="L41" s="121" t="s">
        <v>71</v>
      </c>
      <c r="M41" s="121" t="s">
        <v>72</v>
      </c>
      <c r="N41" s="121" t="s">
        <v>73</v>
      </c>
      <c r="O41" s="121" t="s">
        <v>74</v>
      </c>
      <c r="P41" s="121" t="s">
        <v>75</v>
      </c>
      <c r="Q41" s="121" t="s">
        <v>76</v>
      </c>
      <c r="R41" s="121" t="s">
        <v>77</v>
      </c>
      <c r="S41" s="121" t="s">
        <v>78</v>
      </c>
      <c r="T41" s="121" t="s">
        <v>79</v>
      </c>
      <c r="U41" s="121" t="s">
        <v>80</v>
      </c>
      <c r="V41" s="121" t="s">
        <v>81</v>
      </c>
      <c r="W41" s="121" t="s">
        <v>82</v>
      </c>
      <c r="X41" s="121" t="s">
        <v>83</v>
      </c>
    </row>
    <row r="42" spans="1:24" ht="18" customHeight="1">
      <c r="A42" s="147" t="s">
        <v>213</v>
      </c>
      <c r="B42" s="148" t="s">
        <v>214</v>
      </c>
      <c r="C42" s="148"/>
      <c r="D42" s="149"/>
      <c r="E42" s="150">
        <v>1</v>
      </c>
      <c r="F42" s="151">
        <f>E42</f>
        <v>1</v>
      </c>
      <c r="G42" s="151">
        <f t="shared" ref="G42:V42" si="9">F42</f>
        <v>1</v>
      </c>
      <c r="H42" s="151">
        <f t="shared" si="9"/>
        <v>1</v>
      </c>
      <c r="I42" s="151">
        <f t="shared" si="9"/>
        <v>1</v>
      </c>
      <c r="J42" s="151">
        <f t="shared" si="9"/>
        <v>1</v>
      </c>
      <c r="K42" s="151">
        <f t="shared" si="9"/>
        <v>1</v>
      </c>
      <c r="L42" s="151">
        <f t="shared" si="9"/>
        <v>1</v>
      </c>
      <c r="M42" s="151">
        <f t="shared" si="9"/>
        <v>1</v>
      </c>
      <c r="N42" s="151">
        <f t="shared" si="9"/>
        <v>1</v>
      </c>
      <c r="O42" s="151">
        <f t="shared" si="9"/>
        <v>1</v>
      </c>
      <c r="P42" s="151">
        <f t="shared" si="9"/>
        <v>1</v>
      </c>
      <c r="Q42" s="151">
        <f t="shared" si="9"/>
        <v>1</v>
      </c>
      <c r="R42" s="151">
        <f t="shared" si="9"/>
        <v>1</v>
      </c>
      <c r="S42" s="151">
        <f t="shared" si="9"/>
        <v>1</v>
      </c>
      <c r="T42" s="151">
        <f t="shared" si="9"/>
        <v>1</v>
      </c>
      <c r="U42" s="151">
        <f t="shared" si="9"/>
        <v>1</v>
      </c>
      <c r="V42" s="151">
        <f t="shared" si="9"/>
        <v>1</v>
      </c>
      <c r="W42" s="151">
        <f>V42</f>
        <v>1</v>
      </c>
      <c r="X42" s="151">
        <f>W42</f>
        <v>1</v>
      </c>
    </row>
    <row r="43" spans="1:24" ht="18" customHeight="1">
      <c r="A43" s="121" t="s">
        <v>228</v>
      </c>
      <c r="D43" s="130">
        <f>SUM(E43:X43)</f>
        <v>381500</v>
      </c>
      <c r="E43" s="131">
        <f>0.2*C13</f>
        <v>381500</v>
      </c>
      <c r="G43" s="131"/>
      <c r="H43" s="131"/>
      <c r="I43" s="131"/>
      <c r="J43" s="131"/>
      <c r="K43" s="131"/>
      <c r="L43" s="131"/>
      <c r="M43" s="131"/>
      <c r="N43" s="131"/>
      <c r="O43" s="131"/>
      <c r="P43" s="131"/>
      <c r="Q43" s="131"/>
      <c r="R43" s="131"/>
      <c r="S43" s="131"/>
      <c r="T43" s="131"/>
      <c r="U43" s="131"/>
      <c r="V43" s="131"/>
      <c r="W43" s="131"/>
      <c r="X43" s="131"/>
    </row>
    <row r="44" spans="1:24" ht="18" customHeight="1">
      <c r="A44" s="121" t="s">
        <v>229</v>
      </c>
      <c r="D44" s="130">
        <f>SUM(E44:X44)</f>
        <v>1751103.7797921479</v>
      </c>
      <c r="E44" s="152">
        <f t="shared" ref="E44:J44" si="10">E60</f>
        <v>291850.62996535801</v>
      </c>
      <c r="F44" s="152">
        <f t="shared" si="10"/>
        <v>291850.62996535801</v>
      </c>
      <c r="G44" s="152">
        <f t="shared" si="10"/>
        <v>291850.62996535801</v>
      </c>
      <c r="H44" s="152">
        <f t="shared" si="10"/>
        <v>291850.62996535801</v>
      </c>
      <c r="I44" s="152">
        <f t="shared" si="10"/>
        <v>291850.62996535801</v>
      </c>
      <c r="J44" s="152">
        <f t="shared" si="10"/>
        <v>291850.62996535801</v>
      </c>
      <c r="K44" s="131"/>
      <c r="L44" s="131"/>
      <c r="M44" s="131"/>
      <c r="N44" s="131"/>
      <c r="O44" s="131"/>
      <c r="P44" s="131"/>
      <c r="Q44" s="131"/>
      <c r="R44" s="131"/>
      <c r="S44" s="131"/>
      <c r="T44" s="131"/>
      <c r="U44" s="131"/>
      <c r="V44" s="131"/>
      <c r="W44" s="131"/>
      <c r="X44" s="131"/>
    </row>
    <row r="45" spans="1:24" s="131" customFormat="1" ht="18" customHeight="1">
      <c r="A45" s="153" t="s">
        <v>216</v>
      </c>
      <c r="B45" s="153"/>
      <c r="C45" s="153"/>
      <c r="D45" s="134">
        <f>SUM(E45:X45)</f>
        <v>300000</v>
      </c>
      <c r="E45" s="153">
        <v>15000</v>
      </c>
      <c r="F45" s="153">
        <f>E45</f>
        <v>15000</v>
      </c>
      <c r="G45" s="153">
        <f>F45</f>
        <v>15000</v>
      </c>
      <c r="H45" s="153">
        <f t="shared" ref="H45:X45" si="11">G45</f>
        <v>15000</v>
      </c>
      <c r="I45" s="153">
        <f t="shared" si="11"/>
        <v>15000</v>
      </c>
      <c r="J45" s="153">
        <f t="shared" si="11"/>
        <v>15000</v>
      </c>
      <c r="K45" s="153">
        <f t="shared" si="11"/>
        <v>15000</v>
      </c>
      <c r="L45" s="153">
        <f t="shared" si="11"/>
        <v>15000</v>
      </c>
      <c r="M45" s="153">
        <f t="shared" si="11"/>
        <v>15000</v>
      </c>
      <c r="N45" s="153">
        <f t="shared" si="11"/>
        <v>15000</v>
      </c>
      <c r="O45" s="153">
        <f t="shared" si="11"/>
        <v>15000</v>
      </c>
      <c r="P45" s="153">
        <f t="shared" si="11"/>
        <v>15000</v>
      </c>
      <c r="Q45" s="153">
        <f t="shared" si="11"/>
        <v>15000</v>
      </c>
      <c r="R45" s="153">
        <f t="shared" si="11"/>
        <v>15000</v>
      </c>
      <c r="S45" s="153">
        <f t="shared" si="11"/>
        <v>15000</v>
      </c>
      <c r="T45" s="153">
        <f t="shared" si="11"/>
        <v>15000</v>
      </c>
      <c r="U45" s="153">
        <f t="shared" si="11"/>
        <v>15000</v>
      </c>
      <c r="V45" s="153">
        <f t="shared" si="11"/>
        <v>15000</v>
      </c>
      <c r="W45" s="153">
        <f t="shared" si="11"/>
        <v>15000</v>
      </c>
      <c r="X45" s="153">
        <f t="shared" si="11"/>
        <v>15000</v>
      </c>
    </row>
    <row r="46" spans="1:24" s="131" customFormat="1" ht="18" customHeight="1">
      <c r="A46" s="143" t="s">
        <v>230</v>
      </c>
      <c r="D46" s="130">
        <f>SUM(E46:X46)</f>
        <v>2432603.7797921477</v>
      </c>
      <c r="E46" s="131">
        <f t="shared" ref="E46:X46" si="12">E42*SUM(E43:E45)</f>
        <v>688350.62996535795</v>
      </c>
      <c r="F46" s="131">
        <f t="shared" si="12"/>
        <v>306850.62996535801</v>
      </c>
      <c r="G46" s="131">
        <f t="shared" si="12"/>
        <v>306850.62996535801</v>
      </c>
      <c r="H46" s="131">
        <f t="shared" si="12"/>
        <v>306850.62996535801</v>
      </c>
      <c r="I46" s="131">
        <f t="shared" si="12"/>
        <v>306850.62996535801</v>
      </c>
      <c r="J46" s="131">
        <f t="shared" si="12"/>
        <v>306850.62996535801</v>
      </c>
      <c r="K46" s="131">
        <f t="shared" si="12"/>
        <v>15000</v>
      </c>
      <c r="L46" s="131">
        <f t="shared" si="12"/>
        <v>15000</v>
      </c>
      <c r="M46" s="131">
        <f t="shared" si="12"/>
        <v>15000</v>
      </c>
      <c r="N46" s="131">
        <f t="shared" si="12"/>
        <v>15000</v>
      </c>
      <c r="O46" s="131">
        <f t="shared" si="12"/>
        <v>15000</v>
      </c>
      <c r="P46" s="131">
        <f t="shared" si="12"/>
        <v>15000</v>
      </c>
      <c r="Q46" s="131">
        <f t="shared" si="12"/>
        <v>15000</v>
      </c>
      <c r="R46" s="131">
        <f t="shared" si="12"/>
        <v>15000</v>
      </c>
      <c r="S46" s="131">
        <f t="shared" si="12"/>
        <v>15000</v>
      </c>
      <c r="T46" s="131">
        <f t="shared" si="12"/>
        <v>15000</v>
      </c>
      <c r="U46" s="131">
        <f t="shared" si="12"/>
        <v>15000</v>
      </c>
      <c r="V46" s="131">
        <f t="shared" si="12"/>
        <v>15000</v>
      </c>
      <c r="W46" s="131">
        <f t="shared" si="12"/>
        <v>15000</v>
      </c>
      <c r="X46" s="131">
        <f t="shared" si="12"/>
        <v>15000</v>
      </c>
    </row>
    <row r="48" spans="1:24" ht="18" customHeight="1">
      <c r="A48" s="154" t="s">
        <v>218</v>
      </c>
      <c r="B48" s="148" t="s">
        <v>219</v>
      </c>
      <c r="C48" s="148"/>
      <c r="D48" s="148"/>
      <c r="E48" s="150">
        <v>0.5</v>
      </c>
      <c r="F48" s="151">
        <v>1</v>
      </c>
      <c r="G48" s="151">
        <v>1</v>
      </c>
      <c r="H48" s="151">
        <f t="shared" ref="H48:V48" si="13">G48</f>
        <v>1</v>
      </c>
      <c r="I48" s="151">
        <f t="shared" si="13"/>
        <v>1</v>
      </c>
      <c r="J48" s="151">
        <f t="shared" si="13"/>
        <v>1</v>
      </c>
      <c r="K48" s="151">
        <f t="shared" si="13"/>
        <v>1</v>
      </c>
      <c r="L48" s="151">
        <f t="shared" si="13"/>
        <v>1</v>
      </c>
      <c r="M48" s="151">
        <f t="shared" si="13"/>
        <v>1</v>
      </c>
      <c r="N48" s="151">
        <f t="shared" si="13"/>
        <v>1</v>
      </c>
      <c r="O48" s="151">
        <f t="shared" si="13"/>
        <v>1</v>
      </c>
      <c r="P48" s="151">
        <f t="shared" si="13"/>
        <v>1</v>
      </c>
      <c r="Q48" s="151">
        <f t="shared" si="13"/>
        <v>1</v>
      </c>
      <c r="R48" s="151">
        <f t="shared" si="13"/>
        <v>1</v>
      </c>
      <c r="S48" s="151">
        <f t="shared" si="13"/>
        <v>1</v>
      </c>
      <c r="T48" s="151">
        <f t="shared" si="13"/>
        <v>1</v>
      </c>
      <c r="U48" s="151">
        <f t="shared" si="13"/>
        <v>1</v>
      </c>
      <c r="V48" s="151">
        <f t="shared" si="13"/>
        <v>1</v>
      </c>
      <c r="W48" s="151">
        <f>V48</f>
        <v>1</v>
      </c>
      <c r="X48" s="151">
        <f>W48</f>
        <v>1</v>
      </c>
    </row>
    <row r="49" spans="1:24" ht="18" customHeight="1">
      <c r="A49" s="121" t="s">
        <v>220</v>
      </c>
      <c r="D49" s="130">
        <f>SUM(E49:X49)</f>
        <v>370500</v>
      </c>
      <c r="E49" s="131">
        <f>$C$18*E48</f>
        <v>9500</v>
      </c>
      <c r="F49" s="131">
        <f t="shared" ref="F49:X49" si="14">$C$18*F48</f>
        <v>19000</v>
      </c>
      <c r="G49" s="131">
        <f t="shared" si="14"/>
        <v>19000</v>
      </c>
      <c r="H49" s="131">
        <f t="shared" si="14"/>
        <v>19000</v>
      </c>
      <c r="I49" s="131">
        <f t="shared" si="14"/>
        <v>19000</v>
      </c>
      <c r="J49" s="131">
        <f t="shared" si="14"/>
        <v>19000</v>
      </c>
      <c r="K49" s="131">
        <f t="shared" si="14"/>
        <v>19000</v>
      </c>
      <c r="L49" s="131">
        <f t="shared" si="14"/>
        <v>19000</v>
      </c>
      <c r="M49" s="131">
        <f t="shared" si="14"/>
        <v>19000</v>
      </c>
      <c r="N49" s="131">
        <f t="shared" si="14"/>
        <v>19000</v>
      </c>
      <c r="O49" s="131">
        <f t="shared" si="14"/>
        <v>19000</v>
      </c>
      <c r="P49" s="131">
        <f t="shared" si="14"/>
        <v>19000</v>
      </c>
      <c r="Q49" s="131">
        <f t="shared" si="14"/>
        <v>19000</v>
      </c>
      <c r="R49" s="131">
        <f t="shared" si="14"/>
        <v>19000</v>
      </c>
      <c r="S49" s="131">
        <f t="shared" si="14"/>
        <v>19000</v>
      </c>
      <c r="T49" s="131">
        <f t="shared" si="14"/>
        <v>19000</v>
      </c>
      <c r="U49" s="131">
        <f t="shared" si="14"/>
        <v>19000</v>
      </c>
      <c r="V49" s="131">
        <f t="shared" si="14"/>
        <v>19000</v>
      </c>
      <c r="W49" s="131">
        <f t="shared" si="14"/>
        <v>19000</v>
      </c>
      <c r="X49" s="131">
        <f t="shared" si="14"/>
        <v>19000</v>
      </c>
    </row>
    <row r="50" spans="1:24" s="131" customFormat="1" ht="18" customHeight="1">
      <c r="A50" s="143" t="s">
        <v>231</v>
      </c>
      <c r="B50" s="143"/>
      <c r="C50" s="143"/>
      <c r="D50" s="130">
        <f>SUM(E50:X50)</f>
        <v>370500</v>
      </c>
      <c r="E50" s="131">
        <f>E49</f>
        <v>9500</v>
      </c>
      <c r="F50" s="131">
        <f t="shared" ref="F50:X50" si="15">F49</f>
        <v>19000</v>
      </c>
      <c r="G50" s="131">
        <f t="shared" si="15"/>
        <v>19000</v>
      </c>
      <c r="H50" s="131">
        <f t="shared" si="15"/>
        <v>19000</v>
      </c>
      <c r="I50" s="131">
        <f t="shared" si="15"/>
        <v>19000</v>
      </c>
      <c r="J50" s="131">
        <f t="shared" si="15"/>
        <v>19000</v>
      </c>
      <c r="K50" s="131">
        <f t="shared" si="15"/>
        <v>19000</v>
      </c>
      <c r="L50" s="131">
        <f t="shared" si="15"/>
        <v>19000</v>
      </c>
      <c r="M50" s="131">
        <f t="shared" si="15"/>
        <v>19000</v>
      </c>
      <c r="N50" s="131">
        <f t="shared" si="15"/>
        <v>19000</v>
      </c>
      <c r="O50" s="131">
        <f t="shared" si="15"/>
        <v>19000</v>
      </c>
      <c r="P50" s="131">
        <f t="shared" si="15"/>
        <v>19000</v>
      </c>
      <c r="Q50" s="131">
        <f t="shared" si="15"/>
        <v>19000</v>
      </c>
      <c r="R50" s="131">
        <f t="shared" si="15"/>
        <v>19000</v>
      </c>
      <c r="S50" s="131">
        <f t="shared" si="15"/>
        <v>19000</v>
      </c>
      <c r="T50" s="131">
        <f t="shared" si="15"/>
        <v>19000</v>
      </c>
      <c r="U50" s="131">
        <f t="shared" si="15"/>
        <v>19000</v>
      </c>
      <c r="V50" s="131">
        <f t="shared" si="15"/>
        <v>19000</v>
      </c>
      <c r="W50" s="131">
        <f t="shared" si="15"/>
        <v>19000</v>
      </c>
      <c r="X50" s="131">
        <f t="shared" si="15"/>
        <v>19000</v>
      </c>
    </row>
    <row r="52" spans="1:24" s="143" customFormat="1" ht="18" customHeight="1">
      <c r="A52" s="156" t="s">
        <v>232</v>
      </c>
      <c r="B52" s="156"/>
      <c r="C52" s="156"/>
      <c r="D52" s="157">
        <f>SUM(E52:X52)</f>
        <v>-2062103.7797921477</v>
      </c>
      <c r="E52" s="156">
        <f t="shared" ref="E52:X52" si="16">E50-E46</f>
        <v>-678850.62996535795</v>
      </c>
      <c r="F52" s="156">
        <f t="shared" si="16"/>
        <v>-287850.62996535801</v>
      </c>
      <c r="G52" s="156">
        <f t="shared" si="16"/>
        <v>-287850.62996535801</v>
      </c>
      <c r="H52" s="156">
        <f t="shared" si="16"/>
        <v>-287850.62996535801</v>
      </c>
      <c r="I52" s="156">
        <f t="shared" si="16"/>
        <v>-287850.62996535801</v>
      </c>
      <c r="J52" s="156">
        <f t="shared" si="16"/>
        <v>-287850.62996535801</v>
      </c>
      <c r="K52" s="156">
        <f t="shared" si="16"/>
        <v>4000</v>
      </c>
      <c r="L52" s="156">
        <f t="shared" si="16"/>
        <v>4000</v>
      </c>
      <c r="M52" s="156">
        <f t="shared" si="16"/>
        <v>4000</v>
      </c>
      <c r="N52" s="156">
        <f t="shared" si="16"/>
        <v>4000</v>
      </c>
      <c r="O52" s="156">
        <f t="shared" si="16"/>
        <v>4000</v>
      </c>
      <c r="P52" s="156">
        <f t="shared" si="16"/>
        <v>4000</v>
      </c>
      <c r="Q52" s="156">
        <f t="shared" si="16"/>
        <v>4000</v>
      </c>
      <c r="R52" s="156">
        <f t="shared" si="16"/>
        <v>4000</v>
      </c>
      <c r="S52" s="156">
        <f t="shared" si="16"/>
        <v>4000</v>
      </c>
      <c r="T52" s="156">
        <f t="shared" si="16"/>
        <v>4000</v>
      </c>
      <c r="U52" s="156">
        <f t="shared" si="16"/>
        <v>4000</v>
      </c>
      <c r="V52" s="156">
        <f t="shared" si="16"/>
        <v>4000</v>
      </c>
      <c r="W52" s="156">
        <f t="shared" si="16"/>
        <v>4000</v>
      </c>
      <c r="X52" s="156">
        <f t="shared" si="16"/>
        <v>4000</v>
      </c>
    </row>
    <row r="53" spans="1:24" s="143" customFormat="1" ht="18" customHeight="1">
      <c r="A53" s="156" t="s">
        <v>233</v>
      </c>
      <c r="B53" s="156"/>
      <c r="C53" s="156"/>
      <c r="D53" s="157">
        <f>SUM(E53:X53)</f>
        <v>-2062103.7797921477</v>
      </c>
      <c r="E53" s="156">
        <f t="shared" ref="E53:X53" si="17">E52-E33</f>
        <v>-678850.62996535795</v>
      </c>
      <c r="F53" s="156">
        <f t="shared" si="17"/>
        <v>-287850.62996535801</v>
      </c>
      <c r="G53" s="156">
        <f t="shared" si="17"/>
        <v>-287850.62996535801</v>
      </c>
      <c r="H53" s="156">
        <f t="shared" si="17"/>
        <v>-287850.62996535801</v>
      </c>
      <c r="I53" s="156">
        <f t="shared" si="17"/>
        <v>-287850.62996535801</v>
      </c>
      <c r="J53" s="156">
        <f t="shared" si="17"/>
        <v>-287850.62996535801</v>
      </c>
      <c r="K53" s="156">
        <f t="shared" si="17"/>
        <v>4000</v>
      </c>
      <c r="L53" s="156">
        <f t="shared" si="17"/>
        <v>4000</v>
      </c>
      <c r="M53" s="156">
        <f t="shared" si="17"/>
        <v>4000</v>
      </c>
      <c r="N53" s="156">
        <f t="shared" si="17"/>
        <v>4000</v>
      </c>
      <c r="O53" s="156">
        <f t="shared" si="17"/>
        <v>4000</v>
      </c>
      <c r="P53" s="156">
        <f t="shared" si="17"/>
        <v>4000</v>
      </c>
      <c r="Q53" s="156">
        <f t="shared" si="17"/>
        <v>4000</v>
      </c>
      <c r="R53" s="156">
        <f t="shared" si="17"/>
        <v>4000</v>
      </c>
      <c r="S53" s="156">
        <f t="shared" si="17"/>
        <v>4000</v>
      </c>
      <c r="T53" s="156">
        <f t="shared" si="17"/>
        <v>4000</v>
      </c>
      <c r="U53" s="156">
        <f t="shared" si="17"/>
        <v>4000</v>
      </c>
      <c r="V53" s="156">
        <f t="shared" si="17"/>
        <v>4000</v>
      </c>
      <c r="W53" s="156">
        <f t="shared" si="17"/>
        <v>4000</v>
      </c>
      <c r="X53" s="156">
        <f t="shared" si="17"/>
        <v>4000</v>
      </c>
    </row>
    <row r="54" spans="1:24" s="173" customFormat="1" ht="18" customHeight="1">
      <c r="A54" s="173" t="s">
        <v>224</v>
      </c>
      <c r="D54" s="174"/>
      <c r="E54" s="173">
        <f>E53</f>
        <v>-678850.62996535795</v>
      </c>
      <c r="F54" s="173">
        <f>F53+E54</f>
        <v>-966701.2599307159</v>
      </c>
      <c r="G54" s="173">
        <f t="shared" ref="G54:X54" si="18">G53+F54</f>
        <v>-1254551.8898960738</v>
      </c>
      <c r="H54" s="173">
        <f t="shared" si="18"/>
        <v>-1542402.5198614318</v>
      </c>
      <c r="I54" s="173">
        <f t="shared" si="18"/>
        <v>-1830253.1498267897</v>
      </c>
      <c r="J54" s="173">
        <f t="shared" si="18"/>
        <v>-2118103.7797921477</v>
      </c>
      <c r="K54" s="173">
        <f t="shared" si="18"/>
        <v>-2114103.7797921477</v>
      </c>
      <c r="L54" s="173">
        <f t="shared" si="18"/>
        <v>-2110103.7797921477</v>
      </c>
      <c r="M54" s="173">
        <f t="shared" si="18"/>
        <v>-2106103.7797921477</v>
      </c>
      <c r="N54" s="173">
        <f t="shared" si="18"/>
        <v>-2102103.7797921477</v>
      </c>
      <c r="O54" s="173">
        <f t="shared" si="18"/>
        <v>-2098103.7797921477</v>
      </c>
      <c r="P54" s="173">
        <f t="shared" si="18"/>
        <v>-2094103.7797921477</v>
      </c>
      <c r="Q54" s="173">
        <f t="shared" si="18"/>
        <v>-2090103.7797921477</v>
      </c>
      <c r="R54" s="173">
        <f t="shared" si="18"/>
        <v>-2086103.7797921477</v>
      </c>
      <c r="S54" s="173">
        <f t="shared" si="18"/>
        <v>-2082103.7797921477</v>
      </c>
      <c r="T54" s="173">
        <f t="shared" si="18"/>
        <v>-2078103.7797921477</v>
      </c>
      <c r="U54" s="173">
        <f t="shared" si="18"/>
        <v>-2074103.7797921477</v>
      </c>
      <c r="V54" s="173">
        <f t="shared" si="18"/>
        <v>-2070103.7797921477</v>
      </c>
      <c r="W54" s="173">
        <f t="shared" si="18"/>
        <v>-2066103.7797921477</v>
      </c>
      <c r="X54" s="173">
        <f t="shared" si="18"/>
        <v>-2062103.7797921477</v>
      </c>
    </row>
    <row r="55" spans="1:24" ht="18" customHeight="1">
      <c r="E55" s="121">
        <f>IF(E54&lt;0,1,0)</f>
        <v>1</v>
      </c>
      <c r="F55" s="121">
        <f>IF(F54&lt;0,1,0)</f>
        <v>1</v>
      </c>
      <c r="G55" s="121">
        <f t="shared" ref="G55:M55" si="19">IF(G54&lt;0,1,0)</f>
        <v>1</v>
      </c>
      <c r="H55" s="121">
        <f t="shared" si="19"/>
        <v>1</v>
      </c>
      <c r="I55" s="121">
        <f t="shared" si="19"/>
        <v>1</v>
      </c>
      <c r="J55" s="121">
        <f t="shared" si="19"/>
        <v>1</v>
      </c>
      <c r="K55" s="121">
        <f t="shared" si="19"/>
        <v>1</v>
      </c>
      <c r="L55" s="121">
        <f t="shared" si="19"/>
        <v>1</v>
      </c>
      <c r="M55" s="121">
        <f t="shared" si="19"/>
        <v>1</v>
      </c>
      <c r="N55" s="121">
        <f>IF(N54&lt;0,1,0)</f>
        <v>1</v>
      </c>
      <c r="O55" s="121">
        <f t="shared" ref="O55:X55" si="20">IF(O54&lt;0,1,0)</f>
        <v>1</v>
      </c>
      <c r="P55" s="121">
        <f t="shared" si="20"/>
        <v>1</v>
      </c>
      <c r="Q55" s="121">
        <f t="shared" si="20"/>
        <v>1</v>
      </c>
      <c r="R55" s="121">
        <f t="shared" si="20"/>
        <v>1</v>
      </c>
      <c r="S55" s="121">
        <f t="shared" si="20"/>
        <v>1</v>
      </c>
      <c r="T55" s="121">
        <f t="shared" si="20"/>
        <v>1</v>
      </c>
      <c r="U55" s="121">
        <f t="shared" si="20"/>
        <v>1</v>
      </c>
      <c r="V55" s="121">
        <f t="shared" si="20"/>
        <v>1</v>
      </c>
      <c r="W55" s="121">
        <f t="shared" si="20"/>
        <v>1</v>
      </c>
      <c r="X55" s="121">
        <f t="shared" si="20"/>
        <v>1</v>
      </c>
    </row>
    <row r="56" spans="1:24" ht="18" customHeight="1">
      <c r="A56" s="136"/>
    </row>
    <row r="57" spans="1:24" ht="18" customHeight="1">
      <c r="A57" s="166" t="s">
        <v>234</v>
      </c>
      <c r="B57" s="166">
        <v>7</v>
      </c>
      <c r="C57" s="194" t="s">
        <v>235</v>
      </c>
    </row>
    <row r="58" spans="1:24" ht="18" customHeight="1">
      <c r="A58" s="166" t="s">
        <v>236</v>
      </c>
      <c r="B58" s="167">
        <v>7.8750000000000001E-2</v>
      </c>
      <c r="C58" s="194" t="s">
        <v>235</v>
      </c>
    </row>
    <row r="59" spans="1:24" ht="18" customHeight="1">
      <c r="A59" s="168" t="s">
        <v>237</v>
      </c>
      <c r="B59" s="169"/>
      <c r="C59" s="169"/>
      <c r="D59" s="169"/>
      <c r="E59" s="170">
        <f>80%*C13</f>
        <v>1526000</v>
      </c>
      <c r="F59" s="170">
        <f t="shared" ref="F59:K59" si="21">E59-E62</f>
        <v>1354321.8700346421</v>
      </c>
      <c r="G59" s="170">
        <f t="shared" si="21"/>
        <v>1169124.087334512</v>
      </c>
      <c r="H59" s="170">
        <f t="shared" si="21"/>
        <v>969341.97924674687</v>
      </c>
      <c r="I59" s="170">
        <f t="shared" si="21"/>
        <v>753827.03014707018</v>
      </c>
      <c r="J59" s="170">
        <f t="shared" si="21"/>
        <v>521340.27880579396</v>
      </c>
      <c r="K59" s="170">
        <f t="shared" si="21"/>
        <v>270545.19579639222</v>
      </c>
    </row>
    <row r="60" spans="1:24" ht="18" customHeight="1">
      <c r="A60" s="168" t="s">
        <v>238</v>
      </c>
      <c r="B60" s="169"/>
      <c r="C60" s="169"/>
      <c r="D60" s="169"/>
      <c r="E60" s="170">
        <f>PMT(B58,B57,-E59)</f>
        <v>291850.62996535801</v>
      </c>
      <c r="F60" s="170">
        <f>E60</f>
        <v>291850.62996535801</v>
      </c>
      <c r="G60" s="170">
        <f>E60</f>
        <v>291850.62996535801</v>
      </c>
      <c r="H60" s="170">
        <f>G60</f>
        <v>291850.62996535801</v>
      </c>
      <c r="I60" s="170">
        <f>H60</f>
        <v>291850.62996535801</v>
      </c>
      <c r="J60" s="170">
        <f>I60</f>
        <v>291850.62996535801</v>
      </c>
      <c r="K60" s="170">
        <f>J60</f>
        <v>291850.62996535801</v>
      </c>
    </row>
    <row r="61" spans="1:24" ht="18" customHeight="1">
      <c r="A61" s="168" t="s">
        <v>239</v>
      </c>
      <c r="B61" s="169"/>
      <c r="C61" s="169"/>
      <c r="D61" s="169"/>
      <c r="E61" s="170">
        <f t="shared" ref="E61:K61" si="22">E59*$B58</f>
        <v>120172.5</v>
      </c>
      <c r="F61" s="170">
        <f t="shared" si="22"/>
        <v>106652.84726522806</v>
      </c>
      <c r="G61" s="170">
        <f t="shared" si="22"/>
        <v>92068.521877592822</v>
      </c>
      <c r="H61" s="170">
        <f t="shared" si="22"/>
        <v>76335.680865681323</v>
      </c>
      <c r="I61" s="170">
        <f t="shared" si="22"/>
        <v>59363.878624081779</v>
      </c>
      <c r="J61" s="170">
        <f t="shared" si="22"/>
        <v>41055.546955956277</v>
      </c>
      <c r="K61" s="170">
        <f t="shared" si="22"/>
        <v>21305.434168965887</v>
      </c>
    </row>
    <row r="62" spans="1:24" ht="18" customHeight="1">
      <c r="A62" s="168" t="s">
        <v>240</v>
      </c>
      <c r="B62" s="169"/>
      <c r="C62" s="169"/>
      <c r="D62" s="169"/>
      <c r="E62" s="170">
        <f t="shared" ref="E62:K62" si="23">E60-E61</f>
        <v>171678.12996535801</v>
      </c>
      <c r="F62" s="170">
        <f t="shared" si="23"/>
        <v>185197.78270012996</v>
      </c>
      <c r="G62" s="170">
        <f t="shared" si="23"/>
        <v>199782.10808776517</v>
      </c>
      <c r="H62" s="170">
        <f t="shared" si="23"/>
        <v>215514.94909967668</v>
      </c>
      <c r="I62" s="170">
        <f t="shared" si="23"/>
        <v>232486.75134127622</v>
      </c>
      <c r="J62" s="170">
        <f t="shared" si="23"/>
        <v>250795.08300940174</v>
      </c>
      <c r="K62" s="170">
        <f t="shared" si="23"/>
        <v>270545.1957963921</v>
      </c>
    </row>
    <row r="63" spans="1:24" ht="18" customHeight="1">
      <c r="A63" s="168" t="s">
        <v>241</v>
      </c>
      <c r="B63" s="169"/>
      <c r="C63" s="169"/>
      <c r="D63" s="169"/>
      <c r="E63" s="170">
        <f t="shared" ref="E63:K63" si="24">E59-E62</f>
        <v>1354321.8700346421</v>
      </c>
      <c r="F63" s="170">
        <f t="shared" si="24"/>
        <v>1169124.087334512</v>
      </c>
      <c r="G63" s="170">
        <f t="shared" si="24"/>
        <v>969341.97924674687</v>
      </c>
      <c r="H63" s="170">
        <f t="shared" si="24"/>
        <v>753827.03014707018</v>
      </c>
      <c r="I63" s="170">
        <f t="shared" si="24"/>
        <v>521340.27880579396</v>
      </c>
      <c r="J63" s="170">
        <f t="shared" si="24"/>
        <v>270545.19579639222</v>
      </c>
      <c r="K63" s="170">
        <f t="shared" si="24"/>
        <v>0</v>
      </c>
    </row>
    <row r="65" spans="1:24" ht="18" customHeight="1">
      <c r="B65" s="121" t="s">
        <v>242</v>
      </c>
      <c r="C65" s="121" t="s">
        <v>243</v>
      </c>
    </row>
    <row r="66" spans="1:24" ht="18" customHeight="1">
      <c r="A66" s="136" t="s">
        <v>244</v>
      </c>
      <c r="B66" s="106">
        <f>NPV($B$1,E52:J52)</f>
        <v>-1532578.3309772306</v>
      </c>
      <c r="C66" s="106">
        <f>NPV($B$1,E52:X52)</f>
        <v>-1519146.1857740094</v>
      </c>
    </row>
    <row r="67" spans="1:24" ht="18" customHeight="1">
      <c r="A67" s="136" t="s">
        <v>245</v>
      </c>
      <c r="B67" s="144" t="e">
        <f>IRR(E52:J52,15%)</f>
        <v>#NUM!</v>
      </c>
      <c r="C67" s="144" t="e">
        <f>IRR(E52:X52,15%)</f>
        <v>#NUM!</v>
      </c>
    </row>
    <row r="68" spans="1:24" ht="18" customHeight="1">
      <c r="A68" s="136" t="s">
        <v>226</v>
      </c>
      <c r="B68" s="121" t="str">
        <f>IF(SUM(E55:X55)=20,"More than 20",SUM(E55:X55))</f>
        <v>More than 20</v>
      </c>
      <c r="C68" s="121" t="str">
        <f>IF(SUM(E55:X55)=20,"More than 20",SUM(E55:X55))</f>
        <v>More than 20</v>
      </c>
    </row>
    <row r="69" spans="1:24" ht="18" customHeight="1">
      <c r="A69" s="136"/>
    </row>
    <row r="70" spans="1:24" ht="18" customHeight="1">
      <c r="A70" s="136"/>
      <c r="B70" s="136"/>
      <c r="C70" s="136"/>
      <c r="D70" s="136"/>
      <c r="E70" s="327"/>
      <c r="F70" s="327"/>
      <c r="G70" s="327"/>
      <c r="H70" s="327"/>
      <c r="I70" s="327"/>
      <c r="J70" s="327"/>
      <c r="K70" s="327"/>
    </row>
    <row r="71" spans="1:24" ht="18" customHeight="1">
      <c r="A71" s="329" t="s">
        <v>246</v>
      </c>
      <c r="D71" s="146" t="s">
        <v>212</v>
      </c>
      <c r="E71" s="121" t="s">
        <v>64</v>
      </c>
      <c r="F71" s="121" t="s">
        <v>65</v>
      </c>
      <c r="G71" s="121" t="s">
        <v>66</v>
      </c>
      <c r="H71" s="121" t="s">
        <v>67</v>
      </c>
      <c r="I71" s="121" t="s">
        <v>68</v>
      </c>
      <c r="J71" s="124" t="s">
        <v>69</v>
      </c>
      <c r="K71" s="121" t="s">
        <v>70</v>
      </c>
      <c r="L71" s="121" t="s">
        <v>71</v>
      </c>
      <c r="M71" s="121" t="s">
        <v>72</v>
      </c>
      <c r="N71" s="121" t="s">
        <v>73</v>
      </c>
      <c r="O71" s="121" t="s">
        <v>74</v>
      </c>
      <c r="P71" s="121" t="s">
        <v>75</v>
      </c>
      <c r="Q71" s="121" t="s">
        <v>76</v>
      </c>
      <c r="R71" s="121" t="s">
        <v>77</v>
      </c>
      <c r="S71" s="121" t="s">
        <v>78</v>
      </c>
      <c r="T71" s="121" t="s">
        <v>79</v>
      </c>
      <c r="U71" s="121" t="s">
        <v>80</v>
      </c>
      <c r="V71" s="121" t="s">
        <v>81</v>
      </c>
      <c r="W71" s="121" t="s">
        <v>82</v>
      </c>
      <c r="X71" s="121" t="s">
        <v>83</v>
      </c>
    </row>
    <row r="72" spans="1:24" ht="18" customHeight="1">
      <c r="A72" s="176" t="s">
        <v>213</v>
      </c>
      <c r="B72" s="177" t="s">
        <v>214</v>
      </c>
      <c r="C72" s="177"/>
      <c r="D72" s="178"/>
      <c r="E72" s="179">
        <v>1</v>
      </c>
      <c r="F72" s="180">
        <f>E72</f>
        <v>1</v>
      </c>
      <c r="G72" s="180">
        <f t="shared" ref="G72:X74" si="25">F72</f>
        <v>1</v>
      </c>
      <c r="H72" s="180">
        <f t="shared" si="25"/>
        <v>1</v>
      </c>
      <c r="I72" s="180">
        <f t="shared" si="25"/>
        <v>1</v>
      </c>
      <c r="J72" s="180">
        <f t="shared" si="25"/>
        <v>1</v>
      </c>
      <c r="K72" s="180">
        <f t="shared" si="25"/>
        <v>1</v>
      </c>
      <c r="L72" s="180">
        <f t="shared" si="25"/>
        <v>1</v>
      </c>
      <c r="M72" s="180">
        <f t="shared" si="25"/>
        <v>1</v>
      </c>
      <c r="N72" s="180">
        <f t="shared" si="25"/>
        <v>1</v>
      </c>
      <c r="O72" s="180">
        <f t="shared" si="25"/>
        <v>1</v>
      </c>
      <c r="P72" s="180">
        <f t="shared" si="25"/>
        <v>1</v>
      </c>
      <c r="Q72" s="180">
        <f t="shared" si="25"/>
        <v>1</v>
      </c>
      <c r="R72" s="180">
        <f t="shared" si="25"/>
        <v>1</v>
      </c>
      <c r="S72" s="180">
        <f t="shared" si="25"/>
        <v>1</v>
      </c>
      <c r="T72" s="180">
        <f t="shared" si="25"/>
        <v>1</v>
      </c>
      <c r="U72" s="180">
        <f t="shared" si="25"/>
        <v>1</v>
      </c>
      <c r="V72" s="180">
        <f t="shared" si="25"/>
        <v>1</v>
      </c>
      <c r="W72" s="180">
        <f t="shared" si="25"/>
        <v>1</v>
      </c>
      <c r="X72" s="180">
        <f t="shared" si="25"/>
        <v>1</v>
      </c>
    </row>
    <row r="73" spans="1:24" s="131" customFormat="1" ht="18" customHeight="1">
      <c r="A73" s="121" t="s">
        <v>247</v>
      </c>
      <c r="D73" s="185">
        <f>SUM(E73:X73)</f>
        <v>381500</v>
      </c>
      <c r="E73" s="131">
        <f>0.2*C13</f>
        <v>381500</v>
      </c>
      <c r="F73" s="131">
        <v>0</v>
      </c>
      <c r="G73" s="131">
        <f>F73</f>
        <v>0</v>
      </c>
      <c r="H73" s="131">
        <f t="shared" si="25"/>
        <v>0</v>
      </c>
      <c r="I73" s="131">
        <f t="shared" si="25"/>
        <v>0</v>
      </c>
      <c r="J73" s="131">
        <f t="shared" si="25"/>
        <v>0</v>
      </c>
      <c r="K73" s="131">
        <f t="shared" si="25"/>
        <v>0</v>
      </c>
      <c r="L73" s="131">
        <f t="shared" si="25"/>
        <v>0</v>
      </c>
      <c r="M73" s="131">
        <f t="shared" si="25"/>
        <v>0</v>
      </c>
      <c r="N73" s="131">
        <f t="shared" si="25"/>
        <v>0</v>
      </c>
      <c r="O73" s="131">
        <f t="shared" si="25"/>
        <v>0</v>
      </c>
      <c r="P73" s="131">
        <f t="shared" si="25"/>
        <v>0</v>
      </c>
      <c r="Q73" s="131">
        <f t="shared" si="25"/>
        <v>0</v>
      </c>
      <c r="R73" s="131">
        <f t="shared" si="25"/>
        <v>0</v>
      </c>
      <c r="S73" s="131">
        <f t="shared" si="25"/>
        <v>0</v>
      </c>
      <c r="T73" s="131">
        <f t="shared" si="25"/>
        <v>0</v>
      </c>
      <c r="U73" s="131">
        <f t="shared" si="25"/>
        <v>0</v>
      </c>
      <c r="V73" s="131">
        <f t="shared" si="25"/>
        <v>0</v>
      </c>
      <c r="W73" s="131">
        <f t="shared" si="25"/>
        <v>0</v>
      </c>
      <c r="X73" s="131">
        <f t="shared" si="25"/>
        <v>0</v>
      </c>
    </row>
    <row r="74" spans="1:24" s="131" customFormat="1" ht="18" customHeight="1">
      <c r="A74" s="121" t="s">
        <v>229</v>
      </c>
      <c r="D74" s="130">
        <f>SUM(E74:X74)</f>
        <v>1713904.8759518492</v>
      </c>
      <c r="E74" s="131">
        <f>E85</f>
        <v>342780.97519036982</v>
      </c>
      <c r="F74" s="131">
        <f t="shared" ref="F74:N74" si="26">F85</f>
        <v>342780.97519036982</v>
      </c>
      <c r="G74" s="131">
        <f t="shared" si="26"/>
        <v>342780.97519036982</v>
      </c>
      <c r="H74" s="131">
        <f t="shared" si="26"/>
        <v>342780.97519036982</v>
      </c>
      <c r="I74" s="131">
        <f t="shared" si="26"/>
        <v>342780.97519036982</v>
      </c>
      <c r="J74" s="131">
        <f t="shared" si="26"/>
        <v>0</v>
      </c>
      <c r="K74" s="131">
        <f t="shared" si="26"/>
        <v>0</v>
      </c>
      <c r="L74" s="131">
        <f t="shared" si="26"/>
        <v>0</v>
      </c>
      <c r="M74" s="131">
        <f t="shared" si="26"/>
        <v>0</v>
      </c>
      <c r="N74" s="131">
        <f t="shared" si="26"/>
        <v>0</v>
      </c>
      <c r="O74" s="131">
        <v>0</v>
      </c>
      <c r="P74" s="131">
        <f t="shared" si="25"/>
        <v>0</v>
      </c>
      <c r="Q74" s="131">
        <f t="shared" si="25"/>
        <v>0</v>
      </c>
      <c r="R74" s="131">
        <f t="shared" si="25"/>
        <v>0</v>
      </c>
      <c r="S74" s="131">
        <f t="shared" si="25"/>
        <v>0</v>
      </c>
      <c r="T74" s="131">
        <f t="shared" si="25"/>
        <v>0</v>
      </c>
      <c r="U74" s="131">
        <f t="shared" si="25"/>
        <v>0</v>
      </c>
      <c r="V74" s="131">
        <f t="shared" si="25"/>
        <v>0</v>
      </c>
      <c r="W74" s="131">
        <f t="shared" si="25"/>
        <v>0</v>
      </c>
      <c r="X74" s="131">
        <f t="shared" si="25"/>
        <v>0</v>
      </c>
    </row>
    <row r="75" spans="1:24" s="131" customFormat="1" ht="18" customHeight="1">
      <c r="A75" s="153" t="s">
        <v>216</v>
      </c>
      <c r="D75" s="130">
        <f>SUM(E75:X75)</f>
        <v>300000</v>
      </c>
      <c r="E75" s="153">
        <v>15000</v>
      </c>
      <c r="F75" s="153">
        <v>15000</v>
      </c>
      <c r="G75" s="153">
        <v>15000</v>
      </c>
      <c r="H75" s="153">
        <v>15000</v>
      </c>
      <c r="I75" s="153">
        <v>15000</v>
      </c>
      <c r="J75" s="153">
        <v>15000</v>
      </c>
      <c r="K75" s="153">
        <v>15000</v>
      </c>
      <c r="L75" s="153">
        <v>15000</v>
      </c>
      <c r="M75" s="153">
        <v>15000</v>
      </c>
      <c r="N75" s="153">
        <v>15000</v>
      </c>
      <c r="O75" s="153">
        <v>15000</v>
      </c>
      <c r="P75" s="153">
        <v>15000</v>
      </c>
      <c r="Q75" s="153">
        <v>15000</v>
      </c>
      <c r="R75" s="153">
        <v>15000</v>
      </c>
      <c r="S75" s="153">
        <v>15000</v>
      </c>
      <c r="T75" s="153">
        <v>15000</v>
      </c>
      <c r="U75" s="153">
        <v>15000</v>
      </c>
      <c r="V75" s="153">
        <v>15000</v>
      </c>
      <c r="W75" s="153">
        <v>15000</v>
      </c>
      <c r="X75" s="153">
        <v>15000</v>
      </c>
    </row>
    <row r="76" spans="1:24" s="184" customFormat="1" ht="18" customHeight="1">
      <c r="A76" s="143" t="s">
        <v>248</v>
      </c>
      <c r="D76" s="130">
        <f>SUM(E76:X76)</f>
        <v>2395404.8759518494</v>
      </c>
      <c r="E76" s="184">
        <f>SUM(E73:E75)</f>
        <v>739280.97519036988</v>
      </c>
      <c r="F76" s="184">
        <f t="shared" ref="F76:X76" si="27">SUM(F73:F75)</f>
        <v>357780.97519036982</v>
      </c>
      <c r="G76" s="184">
        <f t="shared" si="27"/>
        <v>357780.97519036982</v>
      </c>
      <c r="H76" s="184">
        <f t="shared" si="27"/>
        <v>357780.97519036982</v>
      </c>
      <c r="I76" s="184">
        <f t="shared" si="27"/>
        <v>357780.97519036982</v>
      </c>
      <c r="J76" s="184">
        <f t="shared" si="27"/>
        <v>15000</v>
      </c>
      <c r="K76" s="184">
        <f t="shared" si="27"/>
        <v>15000</v>
      </c>
      <c r="L76" s="184">
        <f t="shared" si="27"/>
        <v>15000</v>
      </c>
      <c r="M76" s="184">
        <f t="shared" si="27"/>
        <v>15000</v>
      </c>
      <c r="N76" s="184">
        <f t="shared" si="27"/>
        <v>15000</v>
      </c>
      <c r="O76" s="184">
        <f t="shared" si="27"/>
        <v>15000</v>
      </c>
      <c r="P76" s="184">
        <f t="shared" si="27"/>
        <v>15000</v>
      </c>
      <c r="Q76" s="184">
        <f t="shared" si="27"/>
        <v>15000</v>
      </c>
      <c r="R76" s="184">
        <f t="shared" si="27"/>
        <v>15000</v>
      </c>
      <c r="S76" s="184">
        <f t="shared" si="27"/>
        <v>15000</v>
      </c>
      <c r="T76" s="184">
        <f t="shared" si="27"/>
        <v>15000</v>
      </c>
      <c r="U76" s="184">
        <f t="shared" si="27"/>
        <v>15000</v>
      </c>
      <c r="V76" s="184">
        <f t="shared" si="27"/>
        <v>15000</v>
      </c>
      <c r="W76" s="184">
        <f t="shared" si="27"/>
        <v>15000</v>
      </c>
      <c r="X76" s="184">
        <f t="shared" si="27"/>
        <v>15000</v>
      </c>
    </row>
    <row r="78" spans="1:24" ht="18" customHeight="1">
      <c r="A78" s="181" t="s">
        <v>218</v>
      </c>
      <c r="B78" s="177" t="s">
        <v>219</v>
      </c>
      <c r="C78" s="177"/>
      <c r="D78" s="177"/>
      <c r="E78" s="179">
        <f>E48</f>
        <v>0.5</v>
      </c>
      <c r="F78" s="180">
        <f>F48</f>
        <v>1</v>
      </c>
      <c r="G78" s="180">
        <f t="shared" ref="G78:X78" si="28">F78</f>
        <v>1</v>
      </c>
      <c r="H78" s="180">
        <f t="shared" si="28"/>
        <v>1</v>
      </c>
      <c r="I78" s="180">
        <f t="shared" si="28"/>
        <v>1</v>
      </c>
      <c r="J78" s="180">
        <f t="shared" si="28"/>
        <v>1</v>
      </c>
      <c r="K78" s="180">
        <f t="shared" si="28"/>
        <v>1</v>
      </c>
      <c r="L78" s="180">
        <f t="shared" si="28"/>
        <v>1</v>
      </c>
      <c r="M78" s="180">
        <f t="shared" si="28"/>
        <v>1</v>
      </c>
      <c r="N78" s="180">
        <f t="shared" si="28"/>
        <v>1</v>
      </c>
      <c r="O78" s="180">
        <f t="shared" si="28"/>
        <v>1</v>
      </c>
      <c r="P78" s="180">
        <f t="shared" si="28"/>
        <v>1</v>
      </c>
      <c r="Q78" s="180">
        <f t="shared" si="28"/>
        <v>1</v>
      </c>
      <c r="R78" s="180">
        <f t="shared" si="28"/>
        <v>1</v>
      </c>
      <c r="S78" s="180">
        <f t="shared" si="28"/>
        <v>1</v>
      </c>
      <c r="T78" s="180">
        <f t="shared" si="28"/>
        <v>1</v>
      </c>
      <c r="U78" s="180">
        <f t="shared" si="28"/>
        <v>1</v>
      </c>
      <c r="V78" s="180">
        <f t="shared" si="28"/>
        <v>1</v>
      </c>
      <c r="W78" s="180">
        <f t="shared" si="28"/>
        <v>1</v>
      </c>
      <c r="X78" s="180">
        <f t="shared" si="28"/>
        <v>1</v>
      </c>
    </row>
    <row r="79" spans="1:24" ht="18" customHeight="1">
      <c r="A79" s="121" t="s">
        <v>220</v>
      </c>
      <c r="D79" s="130">
        <f>SUM(E79:X79)</f>
        <v>370500</v>
      </c>
      <c r="E79" s="131">
        <f>E49</f>
        <v>9500</v>
      </c>
      <c r="F79" s="131">
        <f>F49</f>
        <v>19000</v>
      </c>
      <c r="G79" s="131">
        <f t="shared" ref="G79:X79" si="29">G49</f>
        <v>19000</v>
      </c>
      <c r="H79" s="131">
        <f t="shared" si="29"/>
        <v>19000</v>
      </c>
      <c r="I79" s="131">
        <f t="shared" si="29"/>
        <v>19000</v>
      </c>
      <c r="J79" s="131">
        <f t="shared" si="29"/>
        <v>19000</v>
      </c>
      <c r="K79" s="131">
        <f t="shared" si="29"/>
        <v>19000</v>
      </c>
      <c r="L79" s="131">
        <f t="shared" si="29"/>
        <v>19000</v>
      </c>
      <c r="M79" s="131">
        <f t="shared" si="29"/>
        <v>19000</v>
      </c>
      <c r="N79" s="131">
        <f t="shared" si="29"/>
        <v>19000</v>
      </c>
      <c r="O79" s="131">
        <f t="shared" si="29"/>
        <v>19000</v>
      </c>
      <c r="P79" s="131">
        <f t="shared" si="29"/>
        <v>19000</v>
      </c>
      <c r="Q79" s="131">
        <f t="shared" si="29"/>
        <v>19000</v>
      </c>
      <c r="R79" s="131">
        <f t="shared" si="29"/>
        <v>19000</v>
      </c>
      <c r="S79" s="131">
        <f t="shared" si="29"/>
        <v>19000</v>
      </c>
      <c r="T79" s="131">
        <f t="shared" si="29"/>
        <v>19000</v>
      </c>
      <c r="U79" s="131">
        <f t="shared" si="29"/>
        <v>19000</v>
      </c>
      <c r="V79" s="131">
        <f t="shared" si="29"/>
        <v>19000</v>
      </c>
      <c r="W79" s="131">
        <f t="shared" si="29"/>
        <v>19000</v>
      </c>
      <c r="X79" s="131">
        <f t="shared" si="29"/>
        <v>19000</v>
      </c>
    </row>
    <row r="80" spans="1:24" s="131" customFormat="1" ht="18" customHeight="1">
      <c r="A80" s="143" t="s">
        <v>249</v>
      </c>
      <c r="B80" s="143"/>
      <c r="C80" s="143"/>
      <c r="D80" s="130">
        <f>SUM(E80:X80)</f>
        <v>370500</v>
      </c>
      <c r="E80" s="131">
        <f>E79</f>
        <v>9500</v>
      </c>
      <c r="F80" s="131">
        <f t="shared" ref="F80:H80" si="30">F79</f>
        <v>19000</v>
      </c>
      <c r="G80" s="131">
        <f t="shared" si="30"/>
        <v>19000</v>
      </c>
      <c r="H80" s="131">
        <f t="shared" si="30"/>
        <v>19000</v>
      </c>
      <c r="I80" s="131">
        <f t="shared" ref="I80:X80" si="31">I79</f>
        <v>19000</v>
      </c>
      <c r="J80" s="131">
        <f t="shared" si="31"/>
        <v>19000</v>
      </c>
      <c r="K80" s="131">
        <f t="shared" si="31"/>
        <v>19000</v>
      </c>
      <c r="L80" s="131">
        <f t="shared" si="31"/>
        <v>19000</v>
      </c>
      <c r="M80" s="131">
        <f t="shared" si="31"/>
        <v>19000</v>
      </c>
      <c r="N80" s="131">
        <f t="shared" si="31"/>
        <v>19000</v>
      </c>
      <c r="O80" s="131">
        <f t="shared" si="31"/>
        <v>19000</v>
      </c>
      <c r="P80" s="131">
        <f t="shared" si="31"/>
        <v>19000</v>
      </c>
      <c r="Q80" s="131">
        <f t="shared" si="31"/>
        <v>19000</v>
      </c>
      <c r="R80" s="131">
        <f t="shared" si="31"/>
        <v>19000</v>
      </c>
      <c r="S80" s="131">
        <f t="shared" si="31"/>
        <v>19000</v>
      </c>
      <c r="T80" s="131">
        <f t="shared" si="31"/>
        <v>19000</v>
      </c>
      <c r="U80" s="131">
        <f t="shared" si="31"/>
        <v>19000</v>
      </c>
      <c r="V80" s="131">
        <f t="shared" si="31"/>
        <v>19000</v>
      </c>
      <c r="W80" s="131">
        <f t="shared" si="31"/>
        <v>19000</v>
      </c>
      <c r="X80" s="131">
        <f t="shared" si="31"/>
        <v>19000</v>
      </c>
    </row>
    <row r="82" spans="1:24" ht="18" customHeight="1">
      <c r="A82" s="166" t="s">
        <v>234</v>
      </c>
      <c r="B82" s="166">
        <v>5</v>
      </c>
    </row>
    <row r="83" spans="1:24" ht="18" customHeight="1">
      <c r="A83" s="166" t="s">
        <v>236</v>
      </c>
      <c r="B83" s="167">
        <v>0.04</v>
      </c>
      <c r="C83" s="194" t="s">
        <v>250</v>
      </c>
    </row>
    <row r="84" spans="1:24" ht="18" customHeight="1">
      <c r="A84" s="168" t="s">
        <v>237</v>
      </c>
      <c r="B84" s="169"/>
      <c r="C84" s="169"/>
      <c r="D84" s="169"/>
      <c r="E84" s="170">
        <f>80%*C13</f>
        <v>1526000</v>
      </c>
      <c r="F84" s="170">
        <f t="shared" ref="F84:I84" si="32">E84-E87</f>
        <v>1244259.0248096301</v>
      </c>
      <c r="G84" s="170">
        <f t="shared" si="32"/>
        <v>951248.41061164555</v>
      </c>
      <c r="H84" s="170">
        <f t="shared" si="32"/>
        <v>646517.37184574152</v>
      </c>
      <c r="I84" s="170">
        <f t="shared" si="32"/>
        <v>329597.09152920137</v>
      </c>
    </row>
    <row r="85" spans="1:24" ht="18" customHeight="1">
      <c r="A85" s="168" t="s">
        <v>238</v>
      </c>
      <c r="B85" s="169"/>
      <c r="C85" s="169"/>
      <c r="D85" s="169"/>
      <c r="E85" s="170">
        <f>PMT(B83,B82,-E84)</f>
        <v>342780.97519036982</v>
      </c>
      <c r="F85" s="170">
        <f>E85</f>
        <v>342780.97519036982</v>
      </c>
      <c r="G85" s="170">
        <f>E85</f>
        <v>342780.97519036982</v>
      </c>
      <c r="H85" s="170">
        <f>G85</f>
        <v>342780.97519036982</v>
      </c>
      <c r="I85" s="170">
        <f>H85</f>
        <v>342780.97519036982</v>
      </c>
    </row>
    <row r="86" spans="1:24" ht="18" customHeight="1">
      <c r="A86" s="168" t="s">
        <v>239</v>
      </c>
      <c r="B86" s="169"/>
      <c r="C86" s="169"/>
      <c r="D86" s="169"/>
      <c r="E86" s="170">
        <f t="shared" ref="E86:I86" si="33">E84*$B83</f>
        <v>61040</v>
      </c>
      <c r="F86" s="170">
        <f t="shared" si="33"/>
        <v>49770.360992385205</v>
      </c>
      <c r="G86" s="170">
        <f t="shared" si="33"/>
        <v>38049.936424465821</v>
      </c>
      <c r="H86" s="170">
        <f t="shared" si="33"/>
        <v>25860.694873829663</v>
      </c>
      <c r="I86" s="170">
        <f t="shared" si="33"/>
        <v>13183.883661168054</v>
      </c>
    </row>
    <row r="87" spans="1:24" ht="18" customHeight="1">
      <c r="A87" s="168" t="s">
        <v>240</v>
      </c>
      <c r="B87" s="169"/>
      <c r="C87" s="169"/>
      <c r="D87" s="169"/>
      <c r="E87" s="170">
        <f t="shared" ref="E87:I87" si="34">E85-E86</f>
        <v>281740.97519036982</v>
      </c>
      <c r="F87" s="170">
        <f t="shared" si="34"/>
        <v>293010.61419798463</v>
      </c>
      <c r="G87" s="170">
        <f t="shared" si="34"/>
        <v>304731.03876590403</v>
      </c>
      <c r="H87" s="170">
        <f t="shared" si="34"/>
        <v>316920.28031654016</v>
      </c>
      <c r="I87" s="170">
        <f t="shared" si="34"/>
        <v>329597.09152920177</v>
      </c>
    </row>
    <row r="88" spans="1:24" ht="18" customHeight="1">
      <c r="A88" s="168" t="s">
        <v>241</v>
      </c>
      <c r="B88" s="169"/>
      <c r="C88" s="169"/>
      <c r="D88" s="169"/>
      <c r="E88" s="170">
        <f t="shared" ref="E88:I88" si="35">E84-E87</f>
        <v>1244259.0248096301</v>
      </c>
      <c r="F88" s="170">
        <f t="shared" si="35"/>
        <v>951248.41061164555</v>
      </c>
      <c r="G88" s="170">
        <f t="shared" si="35"/>
        <v>646517.37184574152</v>
      </c>
      <c r="H88" s="170">
        <f t="shared" si="35"/>
        <v>329597.09152920137</v>
      </c>
      <c r="I88" s="170">
        <f t="shared" si="35"/>
        <v>0</v>
      </c>
    </row>
    <row r="90" spans="1:24" s="143" customFormat="1" ht="18" customHeight="1">
      <c r="A90" s="182" t="s">
        <v>251</v>
      </c>
      <c r="B90" s="182"/>
      <c r="C90" s="182"/>
      <c r="D90" s="183">
        <f>SUM(E90:X90)</f>
        <v>-2024904.8759518494</v>
      </c>
      <c r="E90" s="182">
        <f t="shared" ref="E90:X90" si="36">E80-E76</f>
        <v>-729780.97519036988</v>
      </c>
      <c r="F90" s="182">
        <f t="shared" si="36"/>
        <v>-338780.97519036982</v>
      </c>
      <c r="G90" s="182">
        <f t="shared" si="36"/>
        <v>-338780.97519036982</v>
      </c>
      <c r="H90" s="182">
        <f t="shared" si="36"/>
        <v>-338780.97519036982</v>
      </c>
      <c r="I90" s="182">
        <f t="shared" si="36"/>
        <v>-338780.97519036982</v>
      </c>
      <c r="J90" s="182">
        <f t="shared" si="36"/>
        <v>4000</v>
      </c>
      <c r="K90" s="182">
        <f t="shared" si="36"/>
        <v>4000</v>
      </c>
      <c r="L90" s="182">
        <f t="shared" si="36"/>
        <v>4000</v>
      </c>
      <c r="M90" s="182">
        <f t="shared" si="36"/>
        <v>4000</v>
      </c>
      <c r="N90" s="182">
        <f t="shared" si="36"/>
        <v>4000</v>
      </c>
      <c r="O90" s="182">
        <f t="shared" si="36"/>
        <v>4000</v>
      </c>
      <c r="P90" s="182">
        <f t="shared" si="36"/>
        <v>4000</v>
      </c>
      <c r="Q90" s="182">
        <f t="shared" si="36"/>
        <v>4000</v>
      </c>
      <c r="R90" s="182">
        <f t="shared" si="36"/>
        <v>4000</v>
      </c>
      <c r="S90" s="182">
        <f t="shared" si="36"/>
        <v>4000</v>
      </c>
      <c r="T90" s="182">
        <f t="shared" si="36"/>
        <v>4000</v>
      </c>
      <c r="U90" s="182">
        <f t="shared" si="36"/>
        <v>4000</v>
      </c>
      <c r="V90" s="182">
        <f t="shared" si="36"/>
        <v>4000</v>
      </c>
      <c r="W90" s="182">
        <f t="shared" si="36"/>
        <v>4000</v>
      </c>
      <c r="X90" s="182">
        <f t="shared" si="36"/>
        <v>4000</v>
      </c>
    </row>
    <row r="91" spans="1:24" s="143" customFormat="1" ht="18" customHeight="1">
      <c r="A91" s="182" t="s">
        <v>252</v>
      </c>
      <c r="B91" s="182"/>
      <c r="C91" s="182"/>
      <c r="D91" s="183">
        <f>SUM(E91:X91)</f>
        <v>-2024904.8759518494</v>
      </c>
      <c r="E91" s="182">
        <f t="shared" ref="E91:X91" si="37">E90-E33</f>
        <v>-729780.97519036988</v>
      </c>
      <c r="F91" s="182">
        <f t="shared" si="37"/>
        <v>-338780.97519036982</v>
      </c>
      <c r="G91" s="182">
        <f t="shared" si="37"/>
        <v>-338780.97519036982</v>
      </c>
      <c r="H91" s="182">
        <f t="shared" si="37"/>
        <v>-338780.97519036982</v>
      </c>
      <c r="I91" s="182">
        <f t="shared" si="37"/>
        <v>-338780.97519036982</v>
      </c>
      <c r="J91" s="182">
        <f t="shared" si="37"/>
        <v>4000</v>
      </c>
      <c r="K91" s="182">
        <f t="shared" si="37"/>
        <v>4000</v>
      </c>
      <c r="L91" s="182">
        <f t="shared" si="37"/>
        <v>4000</v>
      </c>
      <c r="M91" s="182">
        <f t="shared" si="37"/>
        <v>4000</v>
      </c>
      <c r="N91" s="182">
        <f t="shared" si="37"/>
        <v>4000</v>
      </c>
      <c r="O91" s="182">
        <f t="shared" si="37"/>
        <v>4000</v>
      </c>
      <c r="P91" s="182">
        <f t="shared" si="37"/>
        <v>4000</v>
      </c>
      <c r="Q91" s="182">
        <f t="shared" si="37"/>
        <v>4000</v>
      </c>
      <c r="R91" s="182">
        <f t="shared" si="37"/>
        <v>4000</v>
      </c>
      <c r="S91" s="182">
        <f t="shared" si="37"/>
        <v>4000</v>
      </c>
      <c r="T91" s="182">
        <f t="shared" si="37"/>
        <v>4000</v>
      </c>
      <c r="U91" s="182">
        <f t="shared" si="37"/>
        <v>4000</v>
      </c>
      <c r="V91" s="182">
        <f t="shared" si="37"/>
        <v>4000</v>
      </c>
      <c r="W91" s="182">
        <f t="shared" si="37"/>
        <v>4000</v>
      </c>
      <c r="X91" s="182">
        <f t="shared" si="37"/>
        <v>4000</v>
      </c>
    </row>
    <row r="92" spans="1:24" s="173" customFormat="1" ht="18" customHeight="1">
      <c r="A92" s="173" t="s">
        <v>224</v>
      </c>
      <c r="D92" s="174"/>
      <c r="E92" s="173">
        <f>E91</f>
        <v>-729780.97519036988</v>
      </c>
      <c r="F92" s="173">
        <f>F91+E92</f>
        <v>-1068561.9503807398</v>
      </c>
      <c r="G92" s="173">
        <f t="shared" ref="G92:X92" si="38">G91+F92</f>
        <v>-1407342.9255711096</v>
      </c>
      <c r="H92" s="173">
        <f t="shared" si="38"/>
        <v>-1746123.9007614795</v>
      </c>
      <c r="I92" s="173">
        <f t="shared" si="38"/>
        <v>-2084904.8759518494</v>
      </c>
      <c r="J92" s="173">
        <f t="shared" si="38"/>
        <v>-2080904.8759518494</v>
      </c>
      <c r="K92" s="173">
        <f t="shared" si="38"/>
        <v>-2076904.8759518494</v>
      </c>
      <c r="L92" s="173">
        <f t="shared" si="38"/>
        <v>-2072904.8759518494</v>
      </c>
      <c r="M92" s="173">
        <f t="shared" si="38"/>
        <v>-2068904.8759518494</v>
      </c>
      <c r="N92" s="173">
        <f t="shared" si="38"/>
        <v>-2064904.8759518494</v>
      </c>
      <c r="O92" s="173">
        <f t="shared" si="38"/>
        <v>-2060904.8759518494</v>
      </c>
      <c r="P92" s="173">
        <f t="shared" si="38"/>
        <v>-2056904.8759518494</v>
      </c>
      <c r="Q92" s="173">
        <f t="shared" si="38"/>
        <v>-2052904.8759518494</v>
      </c>
      <c r="R92" s="173">
        <f t="shared" si="38"/>
        <v>-2048904.8759518494</v>
      </c>
      <c r="S92" s="173">
        <f t="shared" si="38"/>
        <v>-2044904.8759518494</v>
      </c>
      <c r="T92" s="173">
        <f t="shared" si="38"/>
        <v>-2040904.8759518494</v>
      </c>
      <c r="U92" s="173">
        <f t="shared" si="38"/>
        <v>-2036904.8759518494</v>
      </c>
      <c r="V92" s="173">
        <f t="shared" si="38"/>
        <v>-2032904.8759518494</v>
      </c>
      <c r="W92" s="173">
        <f t="shared" si="38"/>
        <v>-2028904.8759518494</v>
      </c>
      <c r="X92" s="173">
        <f t="shared" si="38"/>
        <v>-2024904.8759518494</v>
      </c>
    </row>
    <row r="93" spans="1:24" ht="18" customHeight="1">
      <c r="E93" s="121">
        <f>IF(E92&lt;0,1,0)</f>
        <v>1</v>
      </c>
      <c r="F93" s="121">
        <f>IF(F92&lt;0,1,0)</f>
        <v>1</v>
      </c>
      <c r="G93" s="121">
        <f t="shared" ref="G93:M93" si="39">IF(G92&lt;0,1,0)</f>
        <v>1</v>
      </c>
      <c r="H93" s="121">
        <f t="shared" si="39"/>
        <v>1</v>
      </c>
      <c r="I93" s="121">
        <f t="shared" si="39"/>
        <v>1</v>
      </c>
      <c r="J93" s="121">
        <f t="shared" si="39"/>
        <v>1</v>
      </c>
      <c r="K93" s="121">
        <f t="shared" si="39"/>
        <v>1</v>
      </c>
      <c r="L93" s="121">
        <f t="shared" si="39"/>
        <v>1</v>
      </c>
      <c r="M93" s="121">
        <f t="shared" si="39"/>
        <v>1</v>
      </c>
      <c r="N93" s="121">
        <f>IF(N92&lt;0,1,0)</f>
        <v>1</v>
      </c>
      <c r="O93" s="121">
        <f t="shared" ref="O93:X93" si="40">IF(O92&lt;0,1,0)</f>
        <v>1</v>
      </c>
      <c r="P93" s="121">
        <f t="shared" si="40"/>
        <v>1</v>
      </c>
      <c r="Q93" s="121">
        <f t="shared" si="40"/>
        <v>1</v>
      </c>
      <c r="R93" s="121">
        <f t="shared" si="40"/>
        <v>1</v>
      </c>
      <c r="S93" s="121">
        <f t="shared" si="40"/>
        <v>1</v>
      </c>
      <c r="T93" s="121">
        <f t="shared" si="40"/>
        <v>1</v>
      </c>
      <c r="U93" s="121">
        <f t="shared" si="40"/>
        <v>1</v>
      </c>
      <c r="V93" s="121">
        <f t="shared" si="40"/>
        <v>1</v>
      </c>
      <c r="W93" s="121">
        <f t="shared" si="40"/>
        <v>1</v>
      </c>
      <c r="X93" s="121">
        <f t="shared" si="40"/>
        <v>1</v>
      </c>
    </row>
    <row r="94" spans="1:24" ht="18" customHeight="1">
      <c r="B94" s="121" t="s">
        <v>242</v>
      </c>
      <c r="C94" s="121" t="s">
        <v>243</v>
      </c>
    </row>
    <row r="95" spans="1:24" ht="18" customHeight="1">
      <c r="A95" s="136" t="s">
        <v>253</v>
      </c>
      <c r="B95" s="106">
        <f>NPV($B$1,E92:J92)</f>
        <v>-5852135.5920381872</v>
      </c>
      <c r="C95" s="106">
        <f>NPV($B$1,E92:X92)</f>
        <v>-12762900.839148102</v>
      </c>
    </row>
    <row r="96" spans="1:24" ht="18" customHeight="1">
      <c r="A96" s="136" t="s">
        <v>254</v>
      </c>
      <c r="B96" s="144" t="e">
        <f>IRR(E92:J92,15%)</f>
        <v>#NUM!</v>
      </c>
      <c r="C96" s="144" t="e">
        <f>IRR(E92:X92,15%)</f>
        <v>#NUM!</v>
      </c>
    </row>
    <row r="97" spans="1:24" ht="18" customHeight="1">
      <c r="A97" s="136" t="s">
        <v>226</v>
      </c>
      <c r="B97" s="121" t="str">
        <f>IF(SUM(E93:X93)=20,"More than 20",SUM(E93:X93))</f>
        <v>More than 20</v>
      </c>
      <c r="C97" s="121" t="str">
        <f>IF(SUM(E93:X93)=20,"More than 20",SUM(E93:X93))</f>
        <v>More than 20</v>
      </c>
    </row>
    <row r="98" spans="1:24" ht="18" customHeight="1">
      <c r="A98" s="136"/>
    </row>
    <row r="99" spans="1:24" ht="18" customHeight="1">
      <c r="A99" s="136"/>
    </row>
    <row r="101" spans="1:24" ht="18" customHeight="1">
      <c r="A101" s="158" t="s">
        <v>255</v>
      </c>
      <c r="D101" s="146" t="s">
        <v>212</v>
      </c>
      <c r="E101" s="121" t="s">
        <v>64</v>
      </c>
      <c r="F101" s="121" t="s">
        <v>65</v>
      </c>
      <c r="G101" s="121" t="s">
        <v>66</v>
      </c>
      <c r="H101" s="121" t="s">
        <v>67</v>
      </c>
      <c r="I101" s="121" t="s">
        <v>68</v>
      </c>
      <c r="J101" s="124" t="s">
        <v>69</v>
      </c>
      <c r="K101" s="121" t="s">
        <v>70</v>
      </c>
      <c r="L101" s="121" t="s">
        <v>71</v>
      </c>
      <c r="M101" s="121" t="s">
        <v>72</v>
      </c>
      <c r="N101" s="121" t="s">
        <v>73</v>
      </c>
      <c r="O101" s="121" t="s">
        <v>74</v>
      </c>
      <c r="P101" s="121" t="s">
        <v>75</v>
      </c>
      <c r="Q101" s="121" t="s">
        <v>76</v>
      </c>
      <c r="R101" s="121" t="s">
        <v>77</v>
      </c>
      <c r="S101" s="121" t="s">
        <v>78</v>
      </c>
      <c r="T101" s="121" t="s">
        <v>79</v>
      </c>
      <c r="U101" s="121" t="s">
        <v>80</v>
      </c>
      <c r="V101" s="121" t="s">
        <v>81</v>
      </c>
      <c r="W101" s="121" t="s">
        <v>82</v>
      </c>
      <c r="X101" s="121" t="s">
        <v>83</v>
      </c>
    </row>
    <row r="102" spans="1:24" ht="18" customHeight="1">
      <c r="A102" s="159" t="s">
        <v>213</v>
      </c>
      <c r="B102" s="160" t="s">
        <v>214</v>
      </c>
      <c r="C102" s="160"/>
      <c r="D102" s="161"/>
      <c r="E102" s="162">
        <v>1</v>
      </c>
      <c r="F102" s="163">
        <f>E102</f>
        <v>1</v>
      </c>
      <c r="G102" s="163">
        <f t="shared" ref="G102:X102" si="41">F102</f>
        <v>1</v>
      </c>
      <c r="H102" s="163">
        <f t="shared" si="41"/>
        <v>1</v>
      </c>
      <c r="I102" s="163">
        <f t="shared" si="41"/>
        <v>1</v>
      </c>
      <c r="J102" s="163">
        <f t="shared" si="41"/>
        <v>1</v>
      </c>
      <c r="K102" s="163">
        <f t="shared" si="41"/>
        <v>1</v>
      </c>
      <c r="L102" s="163">
        <f t="shared" si="41"/>
        <v>1</v>
      </c>
      <c r="M102" s="163">
        <f t="shared" si="41"/>
        <v>1</v>
      </c>
      <c r="N102" s="163">
        <f t="shared" si="41"/>
        <v>1</v>
      </c>
      <c r="O102" s="163">
        <f t="shared" si="41"/>
        <v>1</v>
      </c>
      <c r="P102" s="163">
        <f t="shared" si="41"/>
        <v>1</v>
      </c>
      <c r="Q102" s="163">
        <f t="shared" si="41"/>
        <v>1</v>
      </c>
      <c r="R102" s="163">
        <f t="shared" si="41"/>
        <v>1</v>
      </c>
      <c r="S102" s="163">
        <f t="shared" si="41"/>
        <v>1</v>
      </c>
      <c r="T102" s="163">
        <f t="shared" si="41"/>
        <v>1</v>
      </c>
      <c r="U102" s="163">
        <f t="shared" si="41"/>
        <v>1</v>
      </c>
      <c r="V102" s="163">
        <f t="shared" si="41"/>
        <v>1</v>
      </c>
      <c r="W102" s="163">
        <f t="shared" si="41"/>
        <v>1</v>
      </c>
      <c r="X102" s="163">
        <f t="shared" si="41"/>
        <v>1</v>
      </c>
    </row>
    <row r="103" spans="1:24" s="131" customFormat="1" ht="18" customHeight="1">
      <c r="A103" s="131" t="str">
        <f>A73</f>
        <v>Total investment cost</v>
      </c>
      <c r="D103" s="130">
        <f>SUM(E103:X103)</f>
        <v>0</v>
      </c>
      <c r="E103" s="131">
        <f>0.2*C50</f>
        <v>0</v>
      </c>
      <c r="F103" s="131">
        <f t="shared" ref="F103:X103" si="42">F73</f>
        <v>0</v>
      </c>
      <c r="G103" s="131">
        <f t="shared" si="42"/>
        <v>0</v>
      </c>
      <c r="H103" s="131">
        <f t="shared" si="42"/>
        <v>0</v>
      </c>
      <c r="I103" s="131">
        <f t="shared" si="42"/>
        <v>0</v>
      </c>
      <c r="J103" s="131">
        <f t="shared" si="42"/>
        <v>0</v>
      </c>
      <c r="K103" s="131">
        <f t="shared" si="42"/>
        <v>0</v>
      </c>
      <c r="L103" s="131">
        <f t="shared" si="42"/>
        <v>0</v>
      </c>
      <c r="M103" s="131">
        <f t="shared" si="42"/>
        <v>0</v>
      </c>
      <c r="N103" s="131">
        <f t="shared" si="42"/>
        <v>0</v>
      </c>
      <c r="O103" s="131">
        <f t="shared" si="42"/>
        <v>0</v>
      </c>
      <c r="P103" s="131">
        <f t="shared" si="42"/>
        <v>0</v>
      </c>
      <c r="Q103" s="131">
        <f t="shared" si="42"/>
        <v>0</v>
      </c>
      <c r="R103" s="131">
        <f t="shared" si="42"/>
        <v>0</v>
      </c>
      <c r="S103" s="131">
        <f t="shared" si="42"/>
        <v>0</v>
      </c>
      <c r="T103" s="131">
        <f t="shared" si="42"/>
        <v>0</v>
      </c>
      <c r="U103" s="131">
        <f t="shared" si="42"/>
        <v>0</v>
      </c>
      <c r="V103" s="131">
        <f t="shared" si="42"/>
        <v>0</v>
      </c>
      <c r="W103" s="131">
        <f t="shared" si="42"/>
        <v>0</v>
      </c>
      <c r="X103" s="131">
        <f t="shared" si="42"/>
        <v>0</v>
      </c>
    </row>
    <row r="104" spans="1:24" s="131" customFormat="1" ht="18" customHeight="1">
      <c r="A104" s="131" t="str">
        <f>A75</f>
        <v>Operational cost</v>
      </c>
      <c r="D104" s="130">
        <f>SUM(E104:X104)</f>
        <v>300000</v>
      </c>
      <c r="E104" s="131">
        <f t="shared" ref="E104:X104" si="43">E75</f>
        <v>15000</v>
      </c>
      <c r="F104" s="131">
        <f t="shared" si="43"/>
        <v>15000</v>
      </c>
      <c r="G104" s="131">
        <f t="shared" si="43"/>
        <v>15000</v>
      </c>
      <c r="H104" s="131">
        <f t="shared" si="43"/>
        <v>15000</v>
      </c>
      <c r="I104" s="131">
        <f t="shared" si="43"/>
        <v>15000</v>
      </c>
      <c r="J104" s="131">
        <f t="shared" si="43"/>
        <v>15000</v>
      </c>
      <c r="K104" s="131">
        <f t="shared" si="43"/>
        <v>15000</v>
      </c>
      <c r="L104" s="131">
        <f t="shared" si="43"/>
        <v>15000</v>
      </c>
      <c r="M104" s="131">
        <f t="shared" si="43"/>
        <v>15000</v>
      </c>
      <c r="N104" s="131">
        <f t="shared" si="43"/>
        <v>15000</v>
      </c>
      <c r="O104" s="131">
        <f t="shared" si="43"/>
        <v>15000</v>
      </c>
      <c r="P104" s="131">
        <f t="shared" si="43"/>
        <v>15000</v>
      </c>
      <c r="Q104" s="131">
        <f t="shared" si="43"/>
        <v>15000</v>
      </c>
      <c r="R104" s="131">
        <f t="shared" si="43"/>
        <v>15000</v>
      </c>
      <c r="S104" s="131">
        <f t="shared" si="43"/>
        <v>15000</v>
      </c>
      <c r="T104" s="131">
        <f t="shared" si="43"/>
        <v>15000</v>
      </c>
      <c r="U104" s="131">
        <f t="shared" si="43"/>
        <v>15000</v>
      </c>
      <c r="V104" s="131">
        <f t="shared" si="43"/>
        <v>15000</v>
      </c>
      <c r="W104" s="131">
        <f t="shared" si="43"/>
        <v>15000</v>
      </c>
      <c r="X104" s="131">
        <f t="shared" si="43"/>
        <v>15000</v>
      </c>
    </row>
    <row r="105" spans="1:24" s="131" customFormat="1" ht="18" customHeight="1">
      <c r="A105" s="143" t="s">
        <v>256</v>
      </c>
      <c r="D105" s="130">
        <f>SUM(E105:X105)</f>
        <v>300000</v>
      </c>
      <c r="E105" s="131">
        <f t="shared" ref="E105:X105" si="44">E102*SUM(E103:E104)</f>
        <v>15000</v>
      </c>
      <c r="F105" s="131">
        <f t="shared" si="44"/>
        <v>15000</v>
      </c>
      <c r="G105" s="131">
        <f t="shared" si="44"/>
        <v>15000</v>
      </c>
      <c r="H105" s="131">
        <f t="shared" si="44"/>
        <v>15000</v>
      </c>
      <c r="I105" s="131">
        <f t="shared" si="44"/>
        <v>15000</v>
      </c>
      <c r="J105" s="131">
        <f t="shared" si="44"/>
        <v>15000</v>
      </c>
      <c r="K105" s="131">
        <f t="shared" si="44"/>
        <v>15000</v>
      </c>
      <c r="L105" s="131">
        <f t="shared" si="44"/>
        <v>15000</v>
      </c>
      <c r="M105" s="131">
        <f t="shared" si="44"/>
        <v>15000</v>
      </c>
      <c r="N105" s="131">
        <f t="shared" si="44"/>
        <v>15000</v>
      </c>
      <c r="O105" s="131">
        <f t="shared" si="44"/>
        <v>15000</v>
      </c>
      <c r="P105" s="131">
        <f t="shared" si="44"/>
        <v>15000</v>
      </c>
      <c r="Q105" s="131">
        <f t="shared" si="44"/>
        <v>15000</v>
      </c>
      <c r="R105" s="131">
        <f t="shared" si="44"/>
        <v>15000</v>
      </c>
      <c r="S105" s="131">
        <f t="shared" si="44"/>
        <v>15000</v>
      </c>
      <c r="T105" s="131">
        <f t="shared" si="44"/>
        <v>15000</v>
      </c>
      <c r="U105" s="131">
        <f t="shared" si="44"/>
        <v>15000</v>
      </c>
      <c r="V105" s="131">
        <f t="shared" si="44"/>
        <v>15000</v>
      </c>
      <c r="W105" s="131">
        <f t="shared" si="44"/>
        <v>15000</v>
      </c>
      <c r="X105" s="131">
        <f t="shared" si="44"/>
        <v>15000</v>
      </c>
    </row>
    <row r="107" spans="1:24" ht="18" customHeight="1">
      <c r="A107" s="164" t="s">
        <v>218</v>
      </c>
      <c r="B107" s="160"/>
      <c r="C107" s="160"/>
      <c r="D107" s="160"/>
      <c r="E107" s="162">
        <f>E78</f>
        <v>0.5</v>
      </c>
      <c r="F107" s="162">
        <f>F78</f>
        <v>1</v>
      </c>
      <c r="G107" s="163">
        <f t="shared" ref="G107:X107" si="45">F107</f>
        <v>1</v>
      </c>
      <c r="H107" s="163">
        <f t="shared" si="45"/>
        <v>1</v>
      </c>
      <c r="I107" s="163">
        <f t="shared" si="45"/>
        <v>1</v>
      </c>
      <c r="J107" s="163">
        <f t="shared" si="45"/>
        <v>1</v>
      </c>
      <c r="K107" s="163">
        <f t="shared" si="45"/>
        <v>1</v>
      </c>
      <c r="L107" s="163">
        <f t="shared" si="45"/>
        <v>1</v>
      </c>
      <c r="M107" s="163">
        <f t="shared" si="45"/>
        <v>1</v>
      </c>
      <c r="N107" s="163">
        <f t="shared" si="45"/>
        <v>1</v>
      </c>
      <c r="O107" s="163">
        <f t="shared" si="45"/>
        <v>1</v>
      </c>
      <c r="P107" s="163">
        <f t="shared" si="45"/>
        <v>1</v>
      </c>
      <c r="Q107" s="163">
        <f t="shared" si="45"/>
        <v>1</v>
      </c>
      <c r="R107" s="163">
        <f t="shared" si="45"/>
        <v>1</v>
      </c>
      <c r="S107" s="163">
        <f t="shared" si="45"/>
        <v>1</v>
      </c>
      <c r="T107" s="163">
        <f t="shared" si="45"/>
        <v>1</v>
      </c>
      <c r="U107" s="163">
        <f t="shared" si="45"/>
        <v>1</v>
      </c>
      <c r="V107" s="163">
        <f t="shared" si="45"/>
        <v>1</v>
      </c>
      <c r="W107" s="163">
        <f t="shared" si="45"/>
        <v>1</v>
      </c>
      <c r="X107" s="163">
        <f t="shared" si="45"/>
        <v>1</v>
      </c>
    </row>
    <row r="108" spans="1:24" s="131" customFormat="1" ht="18" customHeight="1">
      <c r="A108" s="121" t="s">
        <v>220</v>
      </c>
      <c r="D108" s="165"/>
      <c r="E108" s="131">
        <f>E79</f>
        <v>9500</v>
      </c>
      <c r="F108" s="131">
        <f>F79</f>
        <v>19000</v>
      </c>
      <c r="G108" s="131">
        <f t="shared" ref="G108:X108" si="46">G79</f>
        <v>19000</v>
      </c>
      <c r="H108" s="131">
        <f t="shared" si="46"/>
        <v>19000</v>
      </c>
      <c r="I108" s="131">
        <f t="shared" si="46"/>
        <v>19000</v>
      </c>
      <c r="J108" s="131">
        <f t="shared" si="46"/>
        <v>19000</v>
      </c>
      <c r="K108" s="131">
        <f t="shared" si="46"/>
        <v>19000</v>
      </c>
      <c r="L108" s="131">
        <f t="shared" si="46"/>
        <v>19000</v>
      </c>
      <c r="M108" s="131">
        <f t="shared" si="46"/>
        <v>19000</v>
      </c>
      <c r="N108" s="131">
        <f t="shared" si="46"/>
        <v>19000</v>
      </c>
      <c r="O108" s="131">
        <f t="shared" si="46"/>
        <v>19000</v>
      </c>
      <c r="P108" s="131">
        <f t="shared" si="46"/>
        <v>19000</v>
      </c>
      <c r="Q108" s="131">
        <f t="shared" si="46"/>
        <v>19000</v>
      </c>
      <c r="R108" s="131">
        <f t="shared" si="46"/>
        <v>19000</v>
      </c>
      <c r="S108" s="131">
        <f t="shared" si="46"/>
        <v>19000</v>
      </c>
      <c r="T108" s="131">
        <f t="shared" si="46"/>
        <v>19000</v>
      </c>
      <c r="U108" s="131">
        <f t="shared" si="46"/>
        <v>19000</v>
      </c>
      <c r="V108" s="131">
        <f t="shared" si="46"/>
        <v>19000</v>
      </c>
      <c r="W108" s="131">
        <f t="shared" si="46"/>
        <v>19000</v>
      </c>
      <c r="X108" s="131">
        <f t="shared" si="46"/>
        <v>19000</v>
      </c>
    </row>
    <row r="109" spans="1:24" s="131" customFormat="1" ht="18" customHeight="1">
      <c r="A109" s="143" t="s">
        <v>257</v>
      </c>
      <c r="B109" s="143"/>
      <c r="C109" s="143"/>
      <c r="D109" s="130">
        <f>SUM(E109:X109)</f>
        <v>370500</v>
      </c>
      <c r="E109" s="131">
        <f>E108</f>
        <v>9500</v>
      </c>
      <c r="F109" s="131">
        <f t="shared" ref="F109:I109" si="47">F108</f>
        <v>19000</v>
      </c>
      <c r="G109" s="131">
        <f t="shared" si="47"/>
        <v>19000</v>
      </c>
      <c r="H109" s="131">
        <f t="shared" si="47"/>
        <v>19000</v>
      </c>
      <c r="I109" s="131">
        <f t="shared" si="47"/>
        <v>19000</v>
      </c>
      <c r="J109" s="131">
        <f t="shared" ref="J109:X109" si="48">J108</f>
        <v>19000</v>
      </c>
      <c r="K109" s="131">
        <f t="shared" si="48"/>
        <v>19000</v>
      </c>
      <c r="L109" s="131">
        <f t="shared" si="48"/>
        <v>19000</v>
      </c>
      <c r="M109" s="131">
        <f t="shared" si="48"/>
        <v>19000</v>
      </c>
      <c r="N109" s="131">
        <f t="shared" si="48"/>
        <v>19000</v>
      </c>
      <c r="O109" s="131">
        <f t="shared" si="48"/>
        <v>19000</v>
      </c>
      <c r="P109" s="131">
        <f t="shared" si="48"/>
        <v>19000</v>
      </c>
      <c r="Q109" s="131">
        <f t="shared" si="48"/>
        <v>19000</v>
      </c>
      <c r="R109" s="131">
        <f t="shared" si="48"/>
        <v>19000</v>
      </c>
      <c r="S109" s="131">
        <f t="shared" si="48"/>
        <v>19000</v>
      </c>
      <c r="T109" s="131">
        <f t="shared" si="48"/>
        <v>19000</v>
      </c>
      <c r="U109" s="131">
        <f t="shared" si="48"/>
        <v>19000</v>
      </c>
      <c r="V109" s="131">
        <f t="shared" si="48"/>
        <v>19000</v>
      </c>
      <c r="W109" s="131">
        <f t="shared" si="48"/>
        <v>19000</v>
      </c>
      <c r="X109" s="131">
        <f t="shared" si="48"/>
        <v>19000</v>
      </c>
    </row>
    <row r="112" spans="1:24" s="143" customFormat="1" ht="18" customHeight="1">
      <c r="A112" s="171" t="s">
        <v>258</v>
      </c>
      <c r="B112" s="171"/>
      <c r="C112" s="171"/>
      <c r="D112" s="172">
        <f>SUM(E112:X112)</f>
        <v>70500</v>
      </c>
      <c r="E112" s="171">
        <f t="shared" ref="E112:X112" si="49">E109-E105</f>
        <v>-5500</v>
      </c>
      <c r="F112" s="171">
        <f t="shared" si="49"/>
        <v>4000</v>
      </c>
      <c r="G112" s="171">
        <f t="shared" si="49"/>
        <v>4000</v>
      </c>
      <c r="H112" s="171">
        <f t="shared" si="49"/>
        <v>4000</v>
      </c>
      <c r="I112" s="171">
        <f t="shared" si="49"/>
        <v>4000</v>
      </c>
      <c r="J112" s="171">
        <f t="shared" si="49"/>
        <v>4000</v>
      </c>
      <c r="K112" s="171">
        <f t="shared" si="49"/>
        <v>4000</v>
      </c>
      <c r="L112" s="171">
        <f t="shared" si="49"/>
        <v>4000</v>
      </c>
      <c r="M112" s="171">
        <f t="shared" si="49"/>
        <v>4000</v>
      </c>
      <c r="N112" s="171">
        <f t="shared" si="49"/>
        <v>4000</v>
      </c>
      <c r="O112" s="171">
        <f t="shared" si="49"/>
        <v>4000</v>
      </c>
      <c r="P112" s="171">
        <f t="shared" si="49"/>
        <v>4000</v>
      </c>
      <c r="Q112" s="171">
        <f t="shared" si="49"/>
        <v>4000</v>
      </c>
      <c r="R112" s="171">
        <f t="shared" si="49"/>
        <v>4000</v>
      </c>
      <c r="S112" s="171">
        <f t="shared" si="49"/>
        <v>4000</v>
      </c>
      <c r="T112" s="171">
        <f t="shared" si="49"/>
        <v>4000</v>
      </c>
      <c r="U112" s="171">
        <f t="shared" si="49"/>
        <v>4000</v>
      </c>
      <c r="V112" s="171">
        <f t="shared" si="49"/>
        <v>4000</v>
      </c>
      <c r="W112" s="171">
        <f t="shared" si="49"/>
        <v>4000</v>
      </c>
      <c r="X112" s="171">
        <f t="shared" si="49"/>
        <v>4000</v>
      </c>
    </row>
    <row r="113" spans="1:24" s="143" customFormat="1" ht="18" customHeight="1">
      <c r="A113" s="171" t="s">
        <v>252</v>
      </c>
      <c r="B113" s="171"/>
      <c r="C113" s="171"/>
      <c r="D113" s="172">
        <f>SUM(E113:X113)</f>
        <v>70500</v>
      </c>
      <c r="E113" s="171">
        <f t="shared" ref="E113:X113" si="50">E112-E33</f>
        <v>-5500</v>
      </c>
      <c r="F113" s="171">
        <f t="shared" si="50"/>
        <v>4000</v>
      </c>
      <c r="G113" s="171">
        <f t="shared" si="50"/>
        <v>4000</v>
      </c>
      <c r="H113" s="171">
        <f t="shared" si="50"/>
        <v>4000</v>
      </c>
      <c r="I113" s="171">
        <f t="shared" si="50"/>
        <v>4000</v>
      </c>
      <c r="J113" s="171">
        <f t="shared" si="50"/>
        <v>4000</v>
      </c>
      <c r="K113" s="171">
        <f t="shared" si="50"/>
        <v>4000</v>
      </c>
      <c r="L113" s="171">
        <f t="shared" si="50"/>
        <v>4000</v>
      </c>
      <c r="M113" s="171">
        <f t="shared" si="50"/>
        <v>4000</v>
      </c>
      <c r="N113" s="171">
        <f t="shared" si="50"/>
        <v>4000</v>
      </c>
      <c r="O113" s="171">
        <f t="shared" si="50"/>
        <v>4000</v>
      </c>
      <c r="P113" s="171">
        <f t="shared" si="50"/>
        <v>4000</v>
      </c>
      <c r="Q113" s="171">
        <f t="shared" si="50"/>
        <v>4000</v>
      </c>
      <c r="R113" s="171">
        <f t="shared" si="50"/>
        <v>4000</v>
      </c>
      <c r="S113" s="171">
        <f t="shared" si="50"/>
        <v>4000</v>
      </c>
      <c r="T113" s="171">
        <f t="shared" si="50"/>
        <v>4000</v>
      </c>
      <c r="U113" s="171">
        <f t="shared" si="50"/>
        <v>4000</v>
      </c>
      <c r="V113" s="171">
        <f t="shared" si="50"/>
        <v>4000</v>
      </c>
      <c r="W113" s="171">
        <f t="shared" si="50"/>
        <v>4000</v>
      </c>
      <c r="X113" s="171">
        <f t="shared" si="50"/>
        <v>4000</v>
      </c>
    </row>
    <row r="114" spans="1:24" s="173" customFormat="1" ht="18" customHeight="1">
      <c r="A114" s="173" t="s">
        <v>224</v>
      </c>
      <c r="D114" s="174"/>
      <c r="E114" s="173">
        <f>E113</f>
        <v>-5500</v>
      </c>
      <c r="F114" s="173">
        <f>F113+E114</f>
        <v>-1500</v>
      </c>
      <c r="G114" s="173">
        <f t="shared" ref="G114:X114" si="51">G113+F114</f>
        <v>2500</v>
      </c>
      <c r="H114" s="173">
        <f t="shared" si="51"/>
        <v>6500</v>
      </c>
      <c r="I114" s="173">
        <f t="shared" si="51"/>
        <v>10500</v>
      </c>
      <c r="J114" s="173">
        <f t="shared" si="51"/>
        <v>14500</v>
      </c>
      <c r="K114" s="173">
        <f t="shared" si="51"/>
        <v>18500</v>
      </c>
      <c r="L114" s="173">
        <f t="shared" si="51"/>
        <v>22500</v>
      </c>
      <c r="M114" s="173">
        <f t="shared" si="51"/>
        <v>26500</v>
      </c>
      <c r="N114" s="173">
        <f t="shared" si="51"/>
        <v>30500</v>
      </c>
      <c r="O114" s="173">
        <f t="shared" si="51"/>
        <v>34500</v>
      </c>
      <c r="P114" s="173">
        <f t="shared" si="51"/>
        <v>38500</v>
      </c>
      <c r="Q114" s="173">
        <f t="shared" si="51"/>
        <v>42500</v>
      </c>
      <c r="R114" s="173">
        <f t="shared" si="51"/>
        <v>46500</v>
      </c>
      <c r="S114" s="173">
        <f t="shared" si="51"/>
        <v>50500</v>
      </c>
      <c r="T114" s="173">
        <f t="shared" si="51"/>
        <v>54500</v>
      </c>
      <c r="U114" s="173">
        <f t="shared" si="51"/>
        <v>58500</v>
      </c>
      <c r="V114" s="173">
        <f t="shared" si="51"/>
        <v>62500</v>
      </c>
      <c r="W114" s="173">
        <f t="shared" si="51"/>
        <v>66500</v>
      </c>
      <c r="X114" s="173">
        <f t="shared" si="51"/>
        <v>70500</v>
      </c>
    </row>
    <row r="115" spans="1:24" ht="18" customHeight="1">
      <c r="B115" s="121" t="s">
        <v>242</v>
      </c>
      <c r="C115" s="121" t="s">
        <v>243</v>
      </c>
      <c r="E115" s="121">
        <f>IF(E114&lt;0,1,0)</f>
        <v>1</v>
      </c>
      <c r="F115" s="121">
        <f t="shared" ref="F115:N115" si="52">IF(F114&lt;0,1,0)</f>
        <v>1</v>
      </c>
      <c r="G115" s="121">
        <f t="shared" si="52"/>
        <v>0</v>
      </c>
      <c r="H115" s="121">
        <f t="shared" si="52"/>
        <v>0</v>
      </c>
      <c r="I115" s="121">
        <f t="shared" si="52"/>
        <v>0</v>
      </c>
      <c r="J115" s="121">
        <f t="shared" si="52"/>
        <v>0</v>
      </c>
      <c r="K115" s="121">
        <f t="shared" si="52"/>
        <v>0</v>
      </c>
      <c r="L115" s="121">
        <f t="shared" si="52"/>
        <v>0</v>
      </c>
      <c r="M115" s="121">
        <f t="shared" si="52"/>
        <v>0</v>
      </c>
      <c r="N115" s="121">
        <f t="shared" si="52"/>
        <v>0</v>
      </c>
    </row>
    <row r="116" spans="1:24" ht="18" customHeight="1">
      <c r="A116" s="136" t="s">
        <v>259</v>
      </c>
      <c r="B116" s="106">
        <f>NPV($B$1,E114:J114)</f>
        <v>13107.946269240554</v>
      </c>
      <c r="C116" s="106">
        <f>NPV($B$1,E114:X114)</f>
        <v>138788.33748999232</v>
      </c>
    </row>
    <row r="117" spans="1:24" ht="18" customHeight="1">
      <c r="A117" s="136" t="s">
        <v>260</v>
      </c>
      <c r="B117" s="144">
        <f>IRR(E114:J114,15%)</f>
        <v>0.53322258500628017</v>
      </c>
      <c r="C117" s="144">
        <f>IRR(E114:X114,15%)</f>
        <v>0.72708303276998798</v>
      </c>
    </row>
    <row r="118" spans="1:24" ht="18" customHeight="1">
      <c r="A118" s="136" t="s">
        <v>226</v>
      </c>
      <c r="B118" s="121">
        <f>IF(SUM(E115:X115)=20,"More than 20",SUM(E115:X115))</f>
        <v>2</v>
      </c>
      <c r="C118" s="121">
        <f>IF(SUM(E115:X115)=20,"More than 20",SUM(E115:X115))</f>
        <v>2</v>
      </c>
    </row>
  </sheetData>
  <hyperlinks>
    <hyperlink ref="C57" r:id="rId1" xr:uid="{9434ABC7-EA3B-404F-B1E8-D3379AAB4463}"/>
    <hyperlink ref="G4" location="ToC!A1" display="Home" xr:uid="{9F280F4D-2992-4733-B930-6BD0BE3AFDB7}"/>
    <hyperlink ref="C83" r:id="rId2" xr:uid="{D13BF7A7-4321-4D25-89D3-B6BFC02063D4}"/>
    <hyperlink ref="C58" r:id="rId3" xr:uid="{45C5AF8A-DF38-4B18-AAC3-4FB1D2A74B9A}"/>
  </hyperlinks>
  <pageMargins left="0.25" right="0.25" top="0.75" bottom="0.75" header="0.3" footer="0.3"/>
  <pageSetup scale="29" fitToHeight="0" orientation="landscape" r:id="rId4"/>
  <tableParts count="1">
    <tablePart r:id="rId5"/>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4FFF3-FDD1-8547-A434-D97A1C978770}">
  <sheetPr codeName="Sheet20">
    <tabColor theme="9" tint="0.79998168889431442"/>
    <pageSetUpPr fitToPage="1"/>
  </sheetPr>
  <dimension ref="A1:X123"/>
  <sheetViews>
    <sheetView topLeftCell="A93" zoomScale="80" zoomScaleNormal="80" workbookViewId="0">
      <selection sqref="A1:X124"/>
    </sheetView>
  </sheetViews>
  <sheetFormatPr defaultColWidth="9.1796875" defaultRowHeight="13.5"/>
  <cols>
    <col min="1" max="1" width="40.6796875" style="121" bestFit="1" customWidth="1"/>
    <col min="2" max="2" width="19.6796875" style="121" bestFit="1" customWidth="1"/>
    <col min="3" max="3" width="17.5" style="121" customWidth="1"/>
    <col min="4" max="4" width="13.31640625" style="121" bestFit="1" customWidth="1"/>
    <col min="5" max="5" width="11.5" style="121" bestFit="1" customWidth="1"/>
    <col min="6" max="24" width="10.6796875" style="121" bestFit="1" customWidth="1"/>
    <col min="25" max="16384" width="9.1796875" style="121"/>
  </cols>
  <sheetData>
    <row r="1" spans="1:8">
      <c r="A1" s="136" t="s">
        <v>261</v>
      </c>
      <c r="B1" s="121" t="s">
        <v>262</v>
      </c>
    </row>
    <row r="3" spans="1:8">
      <c r="A3" s="119" t="s">
        <v>25</v>
      </c>
      <c r="B3" s="120">
        <v>0.12</v>
      </c>
      <c r="C3" s="121" t="s">
        <v>170</v>
      </c>
    </row>
    <row r="4" spans="1:8" ht="21">
      <c r="B4" s="122"/>
      <c r="G4" s="292" t="s">
        <v>8</v>
      </c>
    </row>
    <row r="5" spans="1:8">
      <c r="B5" s="122"/>
    </row>
    <row r="6" spans="1:8">
      <c r="A6" s="233"/>
      <c r="B6" s="245" t="s">
        <v>97</v>
      </c>
      <c r="C6" s="245" t="s">
        <v>98</v>
      </c>
      <c r="D6" s="245" t="s">
        <v>99</v>
      </c>
    </row>
    <row r="7" spans="1:8" ht="27">
      <c r="A7" s="233" t="s">
        <v>263</v>
      </c>
      <c r="B7" s="230" t="s">
        <v>264</v>
      </c>
      <c r="C7" s="170">
        <v>369640</v>
      </c>
      <c r="D7" s="233" t="s">
        <v>192</v>
      </c>
    </row>
    <row r="8" spans="1:8">
      <c r="A8" s="233" t="s">
        <v>265</v>
      </c>
      <c r="B8" s="230" t="s">
        <v>266</v>
      </c>
      <c r="C8" s="170">
        <v>10</v>
      </c>
      <c r="D8" s="233" t="s">
        <v>195</v>
      </c>
    </row>
    <row r="9" spans="1:8">
      <c r="A9" s="246" t="s">
        <v>267</v>
      </c>
      <c r="B9" s="239" t="s">
        <v>203</v>
      </c>
      <c r="C9" s="250">
        <f>C7</f>
        <v>369640</v>
      </c>
      <c r="D9" s="246" t="s">
        <v>192</v>
      </c>
      <c r="H9" s="342"/>
    </row>
    <row r="10" spans="1:8">
      <c r="A10" s="246" t="s">
        <v>268</v>
      </c>
      <c r="B10" s="239" t="s">
        <v>203</v>
      </c>
      <c r="C10" s="250">
        <f>C7*C8</f>
        <v>3696400</v>
      </c>
      <c r="D10" s="246" t="s">
        <v>192</v>
      </c>
    </row>
    <row r="11" spans="1:8">
      <c r="A11" s="228" t="s">
        <v>269</v>
      </c>
      <c r="B11" s="228" t="s">
        <v>203</v>
      </c>
      <c r="C11" s="248">
        <f>C14*12*C16*C15</f>
        <v>18288.000000000004</v>
      </c>
      <c r="D11" s="228" t="s">
        <v>102</v>
      </c>
      <c r="F11" s="155"/>
    </row>
    <row r="12" spans="1:8">
      <c r="A12" s="228" t="s">
        <v>270</v>
      </c>
      <c r="B12" s="228" t="s">
        <v>266</v>
      </c>
      <c r="C12" s="170">
        <v>15000</v>
      </c>
      <c r="D12" s="228" t="s">
        <v>102</v>
      </c>
      <c r="F12" s="155"/>
    </row>
    <row r="13" spans="1:8">
      <c r="A13" s="245" t="s">
        <v>204</v>
      </c>
      <c r="B13" s="245" t="s">
        <v>97</v>
      </c>
      <c r="C13" s="245" t="s">
        <v>98</v>
      </c>
      <c r="D13" s="245" t="s">
        <v>99</v>
      </c>
    </row>
    <row r="14" spans="1:8" ht="103.25">
      <c r="A14" s="228" t="s">
        <v>271</v>
      </c>
      <c r="B14" s="247" t="s">
        <v>272</v>
      </c>
      <c r="C14" s="166">
        <v>0.2</v>
      </c>
      <c r="D14" s="227" t="s">
        <v>273</v>
      </c>
    </row>
    <row r="15" spans="1:8" ht="132.75">
      <c r="A15" s="2" t="s">
        <v>274</v>
      </c>
      <c r="B15" s="247" t="s">
        <v>275</v>
      </c>
      <c r="C15" s="166">
        <v>2.54</v>
      </c>
      <c r="D15" s="228" t="s">
        <v>276</v>
      </c>
    </row>
    <row r="16" spans="1:8">
      <c r="A16" s="228" t="s">
        <v>277</v>
      </c>
      <c r="B16" s="227" t="s">
        <v>266</v>
      </c>
      <c r="C16" s="166">
        <f>3000</f>
        <v>3000</v>
      </c>
      <c r="D16" s="228" t="s">
        <v>278</v>
      </c>
    </row>
    <row r="17" spans="1:24">
      <c r="A17" s="228" t="s">
        <v>279</v>
      </c>
      <c r="B17" s="227" t="s">
        <v>266</v>
      </c>
      <c r="C17" s="166">
        <v>5</v>
      </c>
      <c r="D17" s="228" t="s">
        <v>195</v>
      </c>
    </row>
    <row r="18" spans="1:24" ht="59">
      <c r="A18" s="228" t="s">
        <v>280</v>
      </c>
      <c r="B18" s="247" t="s">
        <v>281</v>
      </c>
      <c r="C18" s="280">
        <v>3</v>
      </c>
      <c r="D18" s="228" t="s">
        <v>276</v>
      </c>
    </row>
    <row r="19" spans="1:24">
      <c r="A19" s="228" t="s">
        <v>282</v>
      </c>
      <c r="B19" s="228" t="s">
        <v>203</v>
      </c>
      <c r="C19" s="249">
        <f>C14*12*C16*C18</f>
        <v>21600.000000000004</v>
      </c>
      <c r="D19" s="228" t="s">
        <v>102</v>
      </c>
      <c r="F19" s="155"/>
    </row>
    <row r="20" spans="1:24">
      <c r="A20" s="246" t="s">
        <v>283</v>
      </c>
      <c r="B20" s="239" t="s">
        <v>107</v>
      </c>
      <c r="C20" s="250">
        <f>C19-C11</f>
        <v>3312</v>
      </c>
      <c r="D20" s="228" t="s">
        <v>102</v>
      </c>
      <c r="E20" s="155"/>
      <c r="F20" s="155"/>
      <c r="G20" s="155"/>
    </row>
    <row r="21" spans="1:24">
      <c r="A21" s="246" t="s">
        <v>284</v>
      </c>
      <c r="B21" s="239" t="s">
        <v>107</v>
      </c>
      <c r="C21" s="250">
        <f>C20*C17</f>
        <v>16560</v>
      </c>
      <c r="D21" s="246" t="s">
        <v>102</v>
      </c>
    </row>
    <row r="22" spans="1:24">
      <c r="B22" s="122"/>
    </row>
    <row r="23" spans="1:24">
      <c r="B23" s="122"/>
    </row>
    <row r="24" spans="1:24">
      <c r="B24" s="122"/>
    </row>
    <row r="25" spans="1:24">
      <c r="A25" s="123" t="s">
        <v>211</v>
      </c>
      <c r="D25" s="124" t="s">
        <v>212</v>
      </c>
      <c r="E25" s="121" t="s">
        <v>64</v>
      </c>
      <c r="F25" s="121" t="s">
        <v>65</v>
      </c>
      <c r="G25" s="121" t="s">
        <v>66</v>
      </c>
      <c r="H25" s="121" t="s">
        <v>67</v>
      </c>
      <c r="I25" s="121" t="s">
        <v>68</v>
      </c>
      <c r="J25" s="124" t="s">
        <v>69</v>
      </c>
      <c r="K25" s="121" t="s">
        <v>70</v>
      </c>
      <c r="L25" s="121" t="s">
        <v>71</v>
      </c>
      <c r="M25" s="121" t="s">
        <v>72</v>
      </c>
      <c r="N25" s="121" t="s">
        <v>73</v>
      </c>
      <c r="O25" s="121" t="s">
        <v>74</v>
      </c>
      <c r="P25" s="121" t="s">
        <v>75</v>
      </c>
      <c r="Q25" s="121" t="s">
        <v>76</v>
      </c>
      <c r="R25" s="121" t="s">
        <v>77</v>
      </c>
      <c r="S25" s="121" t="s">
        <v>78</v>
      </c>
      <c r="T25" s="121" t="s">
        <v>79</v>
      </c>
      <c r="U25" s="121" t="s">
        <v>80</v>
      </c>
      <c r="V25" s="121" t="s">
        <v>81</v>
      </c>
      <c r="W25" s="121" t="s">
        <v>82</v>
      </c>
      <c r="X25" s="121" t="s">
        <v>83</v>
      </c>
    </row>
    <row r="26" spans="1:24">
      <c r="A26" s="125" t="s">
        <v>213</v>
      </c>
      <c r="B26" s="126" t="s">
        <v>214</v>
      </c>
      <c r="C26" s="126"/>
      <c r="D26" s="127"/>
      <c r="E26" s="128">
        <v>1</v>
      </c>
      <c r="F26" s="129">
        <f>E26</f>
        <v>1</v>
      </c>
      <c r="G26" s="129">
        <f t="shared" ref="G26:V26" si="0">F26</f>
        <v>1</v>
      </c>
      <c r="H26" s="129">
        <f t="shared" si="0"/>
        <v>1</v>
      </c>
      <c r="I26" s="129">
        <f t="shared" si="0"/>
        <v>1</v>
      </c>
      <c r="J26" s="129">
        <f t="shared" si="0"/>
        <v>1</v>
      </c>
      <c r="K26" s="129">
        <f t="shared" si="0"/>
        <v>1</v>
      </c>
      <c r="L26" s="129">
        <f t="shared" si="0"/>
        <v>1</v>
      </c>
      <c r="M26" s="129">
        <f t="shared" si="0"/>
        <v>1</v>
      </c>
      <c r="N26" s="129">
        <f t="shared" si="0"/>
        <v>1</v>
      </c>
      <c r="O26" s="129">
        <f t="shared" si="0"/>
        <v>1</v>
      </c>
      <c r="P26" s="129">
        <f t="shared" si="0"/>
        <v>1</v>
      </c>
      <c r="Q26" s="129">
        <f t="shared" si="0"/>
        <v>1</v>
      </c>
      <c r="R26" s="129">
        <f t="shared" si="0"/>
        <v>1</v>
      </c>
      <c r="S26" s="129">
        <f t="shared" si="0"/>
        <v>1</v>
      </c>
      <c r="T26" s="129">
        <f t="shared" si="0"/>
        <v>1</v>
      </c>
      <c r="U26" s="129">
        <f t="shared" si="0"/>
        <v>1</v>
      </c>
      <c r="V26" s="129">
        <f t="shared" si="0"/>
        <v>1</v>
      </c>
      <c r="W26" s="129">
        <f>V26</f>
        <v>1</v>
      </c>
      <c r="X26" s="129">
        <f>W26</f>
        <v>1</v>
      </c>
    </row>
    <row r="27" spans="1:24">
      <c r="A27" s="121" t="s">
        <v>215</v>
      </c>
      <c r="D27" s="130">
        <f>SUM(E27:X27)</f>
        <v>0</v>
      </c>
      <c r="E27" s="131"/>
      <c r="F27" s="131"/>
      <c r="G27" s="131"/>
      <c r="H27" s="131"/>
      <c r="I27" s="131"/>
      <c r="J27" s="131"/>
      <c r="K27" s="131"/>
      <c r="L27" s="131"/>
      <c r="M27" s="131"/>
      <c r="N27" s="131"/>
      <c r="O27" s="131"/>
      <c r="P27" s="131"/>
      <c r="Q27" s="131"/>
      <c r="R27" s="131"/>
      <c r="S27" s="131"/>
      <c r="T27" s="131"/>
      <c r="U27" s="131"/>
      <c r="V27" s="131"/>
      <c r="W27" s="131"/>
      <c r="X27" s="131"/>
    </row>
    <row r="28" spans="1:24">
      <c r="A28" s="132" t="s">
        <v>216</v>
      </c>
      <c r="B28" s="133"/>
      <c r="C28" s="133"/>
      <c r="D28" s="134">
        <f>SUM(E28:X28)</f>
        <v>0</v>
      </c>
      <c r="E28" s="135"/>
      <c r="F28" s="153"/>
      <c r="G28" s="153"/>
      <c r="H28" s="153"/>
      <c r="I28" s="153"/>
      <c r="J28" s="153"/>
      <c r="K28" s="153"/>
      <c r="L28" s="153"/>
      <c r="M28" s="153"/>
      <c r="N28" s="153"/>
      <c r="O28" s="153"/>
      <c r="P28" s="153"/>
      <c r="Q28" s="153"/>
      <c r="R28" s="153"/>
      <c r="S28" s="153"/>
      <c r="T28" s="153"/>
      <c r="U28" s="153"/>
      <c r="V28" s="153"/>
      <c r="W28" s="153"/>
      <c r="X28" s="153"/>
    </row>
    <row r="29" spans="1:24">
      <c r="A29" s="136" t="s">
        <v>217</v>
      </c>
      <c r="D29" s="130">
        <f>SUM(E29:X29)</f>
        <v>0</v>
      </c>
      <c r="E29" s="131">
        <f t="shared" ref="E29:X29" si="1">E26*SUM(E27:E28)</f>
        <v>0</v>
      </c>
      <c r="F29" s="131">
        <f t="shared" si="1"/>
        <v>0</v>
      </c>
      <c r="G29" s="131">
        <f t="shared" si="1"/>
        <v>0</v>
      </c>
      <c r="H29" s="131">
        <f t="shared" si="1"/>
        <v>0</v>
      </c>
      <c r="I29" s="131">
        <f t="shared" si="1"/>
        <v>0</v>
      </c>
      <c r="J29" s="131">
        <f t="shared" si="1"/>
        <v>0</v>
      </c>
      <c r="K29" s="131">
        <f t="shared" si="1"/>
        <v>0</v>
      </c>
      <c r="L29" s="131">
        <f t="shared" si="1"/>
        <v>0</v>
      </c>
      <c r="M29" s="131">
        <f t="shared" si="1"/>
        <v>0</v>
      </c>
      <c r="N29" s="131">
        <f t="shared" si="1"/>
        <v>0</v>
      </c>
      <c r="O29" s="131">
        <f t="shared" si="1"/>
        <v>0</v>
      </c>
      <c r="P29" s="131">
        <f t="shared" si="1"/>
        <v>0</v>
      </c>
      <c r="Q29" s="131">
        <f t="shared" si="1"/>
        <v>0</v>
      </c>
      <c r="R29" s="131">
        <f t="shared" si="1"/>
        <v>0</v>
      </c>
      <c r="S29" s="131">
        <f t="shared" si="1"/>
        <v>0</v>
      </c>
      <c r="T29" s="131">
        <f t="shared" si="1"/>
        <v>0</v>
      </c>
      <c r="U29" s="131">
        <f t="shared" si="1"/>
        <v>0</v>
      </c>
      <c r="V29" s="131">
        <f t="shared" si="1"/>
        <v>0</v>
      </c>
      <c r="W29" s="131">
        <f t="shared" si="1"/>
        <v>0</v>
      </c>
      <c r="X29" s="131">
        <f t="shared" si="1"/>
        <v>0</v>
      </c>
    </row>
    <row r="31" spans="1:24">
      <c r="A31" s="137" t="s">
        <v>218</v>
      </c>
      <c r="B31" s="126" t="s">
        <v>219</v>
      </c>
      <c r="C31" s="126"/>
      <c r="D31" s="126"/>
      <c r="E31" s="321">
        <v>1</v>
      </c>
      <c r="F31" s="322">
        <v>0.99</v>
      </c>
      <c r="G31" s="322">
        <v>0.98</v>
      </c>
      <c r="H31" s="322">
        <v>0.97</v>
      </c>
      <c r="I31" s="322">
        <v>0.96</v>
      </c>
      <c r="J31" s="322">
        <v>0.95</v>
      </c>
      <c r="K31" s="322">
        <v>0.94</v>
      </c>
      <c r="L31" s="322">
        <v>0.93</v>
      </c>
      <c r="M31" s="322">
        <v>0.92</v>
      </c>
      <c r="N31" s="322">
        <v>0.91</v>
      </c>
      <c r="O31" s="322">
        <v>0.9</v>
      </c>
      <c r="P31" s="322">
        <v>0.9</v>
      </c>
      <c r="Q31" s="322">
        <v>0.89</v>
      </c>
      <c r="R31" s="322">
        <v>0.88</v>
      </c>
      <c r="S31" s="322">
        <v>0.87</v>
      </c>
      <c r="T31" s="322">
        <v>0.86</v>
      </c>
      <c r="U31" s="322">
        <v>0.85</v>
      </c>
      <c r="V31" s="322">
        <v>0.84</v>
      </c>
      <c r="W31" s="322">
        <v>0.83</v>
      </c>
      <c r="X31" s="322">
        <v>0.83</v>
      </c>
    </row>
    <row r="32" spans="1:24">
      <c r="A32" s="121" t="s">
        <v>285</v>
      </c>
      <c r="D32" s="130">
        <f>SUM(E32:X32)</f>
        <v>0</v>
      </c>
      <c r="E32" s="131"/>
      <c r="F32" s="131"/>
      <c r="G32" s="131"/>
      <c r="H32" s="131"/>
      <c r="I32" s="131"/>
      <c r="J32" s="131"/>
      <c r="K32" s="131"/>
      <c r="L32" s="131"/>
      <c r="M32" s="131"/>
      <c r="N32" s="131"/>
      <c r="O32" s="131"/>
      <c r="P32" s="131"/>
      <c r="Q32" s="131"/>
      <c r="R32" s="131"/>
      <c r="S32" s="131"/>
      <c r="T32" s="131"/>
      <c r="U32" s="131"/>
      <c r="V32" s="131"/>
      <c r="W32" s="131"/>
      <c r="X32" s="131"/>
    </row>
    <row r="33" spans="1:24">
      <c r="A33" s="133" t="s">
        <v>221</v>
      </c>
      <c r="B33" s="133"/>
      <c r="C33" s="133"/>
      <c r="D33" s="138"/>
      <c r="E33" s="139"/>
      <c r="F33" s="139"/>
      <c r="G33" s="139"/>
      <c r="H33" s="139"/>
      <c r="I33" s="139"/>
      <c r="J33" s="139"/>
      <c r="K33" s="139"/>
      <c r="L33" s="139"/>
      <c r="M33" s="139"/>
      <c r="N33" s="139"/>
      <c r="O33" s="139"/>
      <c r="P33" s="139"/>
      <c r="Q33" s="139"/>
      <c r="R33" s="139"/>
      <c r="S33" s="139"/>
      <c r="T33" s="139"/>
      <c r="U33" s="139"/>
      <c r="V33" s="139"/>
      <c r="W33" s="139"/>
      <c r="X33" s="139"/>
    </row>
    <row r="34" spans="1:24">
      <c r="A34" s="136" t="s">
        <v>222</v>
      </c>
      <c r="B34" s="136"/>
      <c r="C34" s="136"/>
      <c r="D34" s="130">
        <f>SUM(E34:X34)</f>
        <v>0</v>
      </c>
      <c r="E34" s="131">
        <f t="shared" ref="E34:X34" si="2">E31*E32*E33</f>
        <v>0</v>
      </c>
      <c r="F34" s="131">
        <f t="shared" si="2"/>
        <v>0</v>
      </c>
      <c r="G34" s="131">
        <f t="shared" si="2"/>
        <v>0</v>
      </c>
      <c r="H34" s="131">
        <f t="shared" si="2"/>
        <v>0</v>
      </c>
      <c r="I34" s="131">
        <f t="shared" si="2"/>
        <v>0</v>
      </c>
      <c r="J34" s="131">
        <f t="shared" si="2"/>
        <v>0</v>
      </c>
      <c r="K34" s="131">
        <f t="shared" si="2"/>
        <v>0</v>
      </c>
      <c r="L34" s="131">
        <f t="shared" si="2"/>
        <v>0</v>
      </c>
      <c r="M34" s="131">
        <f t="shared" si="2"/>
        <v>0</v>
      </c>
      <c r="N34" s="131">
        <f t="shared" si="2"/>
        <v>0</v>
      </c>
      <c r="O34" s="131">
        <f t="shared" si="2"/>
        <v>0</v>
      </c>
      <c r="P34" s="131">
        <f t="shared" si="2"/>
        <v>0</v>
      </c>
      <c r="Q34" s="131">
        <f t="shared" si="2"/>
        <v>0</v>
      </c>
      <c r="R34" s="131">
        <f t="shared" si="2"/>
        <v>0</v>
      </c>
      <c r="S34" s="131">
        <f t="shared" si="2"/>
        <v>0</v>
      </c>
      <c r="T34" s="131">
        <f t="shared" si="2"/>
        <v>0</v>
      </c>
      <c r="U34" s="131">
        <f t="shared" si="2"/>
        <v>0</v>
      </c>
      <c r="V34" s="131">
        <f t="shared" si="2"/>
        <v>0</v>
      </c>
      <c r="W34" s="131">
        <f t="shared" si="2"/>
        <v>0</v>
      </c>
      <c r="X34" s="131">
        <f t="shared" si="2"/>
        <v>0</v>
      </c>
    </row>
    <row r="37" spans="1:24" s="136" customFormat="1">
      <c r="A37" s="140" t="s">
        <v>223</v>
      </c>
      <c r="B37" s="140"/>
      <c r="C37" s="140"/>
      <c r="D37" s="141">
        <f>SUM(E37:X37)</f>
        <v>0</v>
      </c>
      <c r="E37" s="142">
        <f>E34-E29</f>
        <v>0</v>
      </c>
      <c r="F37" s="142">
        <f t="shared" ref="F37:X37" si="3">F34-F29</f>
        <v>0</v>
      </c>
      <c r="G37" s="142">
        <f t="shared" si="3"/>
        <v>0</v>
      </c>
      <c r="H37" s="142">
        <f t="shared" si="3"/>
        <v>0</v>
      </c>
      <c r="I37" s="142">
        <f t="shared" si="3"/>
        <v>0</v>
      </c>
      <c r="J37" s="142">
        <f t="shared" si="3"/>
        <v>0</v>
      </c>
      <c r="K37" s="142">
        <f t="shared" si="3"/>
        <v>0</v>
      </c>
      <c r="L37" s="142">
        <f t="shared" si="3"/>
        <v>0</v>
      </c>
      <c r="M37" s="142">
        <f t="shared" si="3"/>
        <v>0</v>
      </c>
      <c r="N37" s="142">
        <f t="shared" si="3"/>
        <v>0</v>
      </c>
      <c r="O37" s="142">
        <f t="shared" si="3"/>
        <v>0</v>
      </c>
      <c r="P37" s="142">
        <f t="shared" si="3"/>
        <v>0</v>
      </c>
      <c r="Q37" s="142">
        <f t="shared" si="3"/>
        <v>0</v>
      </c>
      <c r="R37" s="142">
        <f t="shared" si="3"/>
        <v>0</v>
      </c>
      <c r="S37" s="142">
        <f t="shared" si="3"/>
        <v>0</v>
      </c>
      <c r="T37" s="142">
        <f t="shared" si="3"/>
        <v>0</v>
      </c>
      <c r="U37" s="142">
        <f t="shared" si="3"/>
        <v>0</v>
      </c>
      <c r="V37" s="142">
        <f t="shared" si="3"/>
        <v>0</v>
      </c>
      <c r="W37" s="142">
        <f t="shared" si="3"/>
        <v>0</v>
      </c>
      <c r="X37" s="142">
        <f t="shared" si="3"/>
        <v>0</v>
      </c>
    </row>
    <row r="38" spans="1:24" s="173" customFormat="1">
      <c r="A38" s="173" t="s">
        <v>224</v>
      </c>
      <c r="D38" s="174"/>
      <c r="E38" s="173">
        <f>E37</f>
        <v>0</v>
      </c>
      <c r="F38" s="173">
        <f>E38+F37</f>
        <v>0</v>
      </c>
      <c r="G38" s="173">
        <f t="shared" ref="G38:X38" si="4">F38+G37</f>
        <v>0</v>
      </c>
      <c r="H38" s="173">
        <f t="shared" si="4"/>
        <v>0</v>
      </c>
      <c r="I38" s="173">
        <f t="shared" si="4"/>
        <v>0</v>
      </c>
      <c r="J38" s="173">
        <f t="shared" si="4"/>
        <v>0</v>
      </c>
      <c r="K38" s="173">
        <f t="shared" si="4"/>
        <v>0</v>
      </c>
      <c r="L38" s="173">
        <f t="shared" si="4"/>
        <v>0</v>
      </c>
      <c r="M38" s="173">
        <f t="shared" si="4"/>
        <v>0</v>
      </c>
      <c r="N38" s="173">
        <f t="shared" si="4"/>
        <v>0</v>
      </c>
      <c r="O38" s="173">
        <f t="shared" si="4"/>
        <v>0</v>
      </c>
      <c r="P38" s="173">
        <f t="shared" si="4"/>
        <v>0</v>
      </c>
      <c r="Q38" s="173">
        <f t="shared" si="4"/>
        <v>0</v>
      </c>
      <c r="R38" s="173">
        <f t="shared" si="4"/>
        <v>0</v>
      </c>
      <c r="S38" s="173">
        <f t="shared" si="4"/>
        <v>0</v>
      </c>
      <c r="T38" s="173">
        <f t="shared" si="4"/>
        <v>0</v>
      </c>
      <c r="U38" s="173">
        <f t="shared" si="4"/>
        <v>0</v>
      </c>
      <c r="V38" s="173">
        <f t="shared" si="4"/>
        <v>0</v>
      </c>
      <c r="W38" s="173">
        <f t="shared" si="4"/>
        <v>0</v>
      </c>
      <c r="X38" s="173">
        <f t="shared" si="4"/>
        <v>0</v>
      </c>
    </row>
    <row r="39" spans="1:24">
      <c r="B39" s="121" t="s">
        <v>242</v>
      </c>
      <c r="C39" s="121" t="s">
        <v>286</v>
      </c>
      <c r="E39" s="121">
        <f>IF(E38&lt;0,1,0)</f>
        <v>0</v>
      </c>
      <c r="F39" s="121">
        <f t="shared" ref="F39:X39" si="5">IF(F38&lt;0,1,0)</f>
        <v>0</v>
      </c>
      <c r="G39" s="121">
        <f t="shared" si="5"/>
        <v>0</v>
      </c>
      <c r="H39" s="121">
        <f t="shared" si="5"/>
        <v>0</v>
      </c>
      <c r="I39" s="121">
        <f t="shared" si="5"/>
        <v>0</v>
      </c>
      <c r="J39" s="121">
        <f t="shared" si="5"/>
        <v>0</v>
      </c>
      <c r="K39" s="121">
        <f t="shared" si="5"/>
        <v>0</v>
      </c>
      <c r="L39" s="121">
        <f t="shared" si="5"/>
        <v>0</v>
      </c>
      <c r="M39" s="121">
        <f t="shared" si="5"/>
        <v>0</v>
      </c>
      <c r="N39" s="121">
        <f t="shared" si="5"/>
        <v>0</v>
      </c>
      <c r="O39" s="121">
        <f t="shared" si="5"/>
        <v>0</v>
      </c>
      <c r="P39" s="121">
        <f t="shared" si="5"/>
        <v>0</v>
      </c>
      <c r="Q39" s="121">
        <f t="shared" si="5"/>
        <v>0</v>
      </c>
      <c r="R39" s="121">
        <f t="shared" si="5"/>
        <v>0</v>
      </c>
      <c r="S39" s="121">
        <f t="shared" si="5"/>
        <v>0</v>
      </c>
      <c r="T39" s="121">
        <f t="shared" si="5"/>
        <v>0</v>
      </c>
      <c r="U39" s="121">
        <f t="shared" si="5"/>
        <v>0</v>
      </c>
      <c r="V39" s="121">
        <f t="shared" si="5"/>
        <v>0</v>
      </c>
      <c r="W39" s="121">
        <f t="shared" si="5"/>
        <v>0</v>
      </c>
      <c r="X39" s="121">
        <f t="shared" si="5"/>
        <v>0</v>
      </c>
    </row>
    <row r="40" spans="1:24">
      <c r="A40" s="136" t="s">
        <v>225</v>
      </c>
      <c r="B40" s="143">
        <f>NPV($B$3,E37:J37)</f>
        <v>0</v>
      </c>
      <c r="C40" s="143">
        <f>NPV($B$3,E37:X37)</f>
        <v>0</v>
      </c>
    </row>
    <row r="41" spans="1:24">
      <c r="A41" s="136" t="s">
        <v>148</v>
      </c>
      <c r="B41" s="144" t="e">
        <f>IRR(E37:J37,15%)</f>
        <v>#NUM!</v>
      </c>
      <c r="C41" s="144" t="e">
        <f>IRR(E37:X37,15%)</f>
        <v>#NUM!</v>
      </c>
    </row>
    <row r="42" spans="1:24">
      <c r="A42" s="136" t="s">
        <v>226</v>
      </c>
      <c r="B42" s="121">
        <f>SUM(E39:X39)</f>
        <v>0</v>
      </c>
      <c r="C42" s="121">
        <f>SUM(E39:X39)</f>
        <v>0</v>
      </c>
    </row>
    <row r="45" spans="1:24">
      <c r="A45" s="145" t="s">
        <v>227</v>
      </c>
      <c r="D45" s="146" t="s">
        <v>212</v>
      </c>
      <c r="E45" s="121" t="s">
        <v>64</v>
      </c>
      <c r="F45" s="121" t="s">
        <v>65</v>
      </c>
      <c r="G45" s="121" t="s">
        <v>66</v>
      </c>
      <c r="H45" s="121" t="s">
        <v>67</v>
      </c>
      <c r="I45" s="121" t="s">
        <v>68</v>
      </c>
      <c r="J45" s="124" t="s">
        <v>69</v>
      </c>
      <c r="K45" s="121" t="s">
        <v>70</v>
      </c>
      <c r="L45" s="121" t="s">
        <v>71</v>
      </c>
      <c r="M45" s="121" t="s">
        <v>72</v>
      </c>
      <c r="N45" s="121" t="s">
        <v>73</v>
      </c>
      <c r="O45" s="121" t="s">
        <v>74</v>
      </c>
      <c r="P45" s="121" t="s">
        <v>75</v>
      </c>
      <c r="Q45" s="121" t="s">
        <v>76</v>
      </c>
      <c r="R45" s="121" t="s">
        <v>77</v>
      </c>
      <c r="S45" s="121" t="s">
        <v>78</v>
      </c>
      <c r="T45" s="121" t="s">
        <v>79</v>
      </c>
      <c r="U45" s="121" t="s">
        <v>80</v>
      </c>
      <c r="V45" s="121" t="s">
        <v>81</v>
      </c>
      <c r="W45" s="121" t="s">
        <v>82</v>
      </c>
      <c r="X45" s="121" t="s">
        <v>83</v>
      </c>
    </row>
    <row r="46" spans="1:24">
      <c r="A46" s="147" t="s">
        <v>189</v>
      </c>
      <c r="B46" s="148" t="s">
        <v>214</v>
      </c>
      <c r="C46" s="148"/>
      <c r="D46" s="149"/>
      <c r="E46" s="150">
        <v>1</v>
      </c>
      <c r="F46" s="151">
        <f>E46</f>
        <v>1</v>
      </c>
      <c r="G46" s="151">
        <f t="shared" ref="G46:V49" si="6">F46</f>
        <v>1</v>
      </c>
      <c r="H46" s="151">
        <f t="shared" si="6"/>
        <v>1</v>
      </c>
      <c r="I46" s="151">
        <f t="shared" si="6"/>
        <v>1</v>
      </c>
      <c r="J46" s="151">
        <f t="shared" si="6"/>
        <v>1</v>
      </c>
      <c r="K46" s="151">
        <f t="shared" si="6"/>
        <v>1</v>
      </c>
      <c r="L46" s="151">
        <f t="shared" si="6"/>
        <v>1</v>
      </c>
      <c r="M46" s="151">
        <f t="shared" si="6"/>
        <v>1</v>
      </c>
      <c r="N46" s="151">
        <f t="shared" si="6"/>
        <v>1</v>
      </c>
      <c r="O46" s="151">
        <f t="shared" si="6"/>
        <v>1</v>
      </c>
      <c r="P46" s="151">
        <f t="shared" si="6"/>
        <v>1</v>
      </c>
      <c r="Q46" s="151">
        <f t="shared" si="6"/>
        <v>1</v>
      </c>
      <c r="R46" s="151">
        <f t="shared" si="6"/>
        <v>1</v>
      </c>
      <c r="S46" s="151">
        <f t="shared" si="6"/>
        <v>1</v>
      </c>
      <c r="T46" s="151">
        <f t="shared" si="6"/>
        <v>1</v>
      </c>
      <c r="U46" s="151">
        <f t="shared" si="6"/>
        <v>1</v>
      </c>
      <c r="V46" s="151">
        <f t="shared" si="6"/>
        <v>1</v>
      </c>
      <c r="W46" s="151">
        <f t="shared" ref="W46:X49" si="7">V46</f>
        <v>1</v>
      </c>
      <c r="X46" s="151">
        <f t="shared" si="7"/>
        <v>1</v>
      </c>
    </row>
    <row r="47" spans="1:24">
      <c r="A47" s="121" t="s">
        <v>228</v>
      </c>
      <c r="D47" s="130">
        <f>SUM(E47:X47)</f>
        <v>0</v>
      </c>
      <c r="E47" s="131"/>
      <c r="F47" s="131">
        <f>E47</f>
        <v>0</v>
      </c>
      <c r="G47" s="131">
        <f t="shared" si="6"/>
        <v>0</v>
      </c>
      <c r="H47" s="131">
        <f t="shared" si="6"/>
        <v>0</v>
      </c>
      <c r="I47" s="131">
        <f t="shared" si="6"/>
        <v>0</v>
      </c>
      <c r="J47" s="131">
        <f t="shared" si="6"/>
        <v>0</v>
      </c>
      <c r="K47" s="131">
        <f t="shared" si="6"/>
        <v>0</v>
      </c>
      <c r="L47" s="131">
        <f t="shared" si="6"/>
        <v>0</v>
      </c>
      <c r="M47" s="131">
        <f t="shared" si="6"/>
        <v>0</v>
      </c>
      <c r="N47" s="131">
        <f t="shared" si="6"/>
        <v>0</v>
      </c>
      <c r="O47" s="131">
        <f t="shared" si="6"/>
        <v>0</v>
      </c>
      <c r="P47" s="131">
        <f t="shared" si="6"/>
        <v>0</v>
      </c>
      <c r="Q47" s="131">
        <f t="shared" si="6"/>
        <v>0</v>
      </c>
      <c r="R47" s="131">
        <f t="shared" si="6"/>
        <v>0</v>
      </c>
      <c r="S47" s="131">
        <f t="shared" si="6"/>
        <v>0</v>
      </c>
      <c r="T47" s="131">
        <f t="shared" si="6"/>
        <v>0</v>
      </c>
      <c r="U47" s="131">
        <f t="shared" si="6"/>
        <v>0</v>
      </c>
      <c r="V47" s="131">
        <f t="shared" si="6"/>
        <v>0</v>
      </c>
      <c r="W47" s="131">
        <f t="shared" si="7"/>
        <v>0</v>
      </c>
      <c r="X47" s="131">
        <f t="shared" si="7"/>
        <v>0</v>
      </c>
    </row>
    <row r="48" spans="1:24">
      <c r="A48" s="121" t="s">
        <v>229</v>
      </c>
      <c r="D48" s="130">
        <f>SUM(E48:X48)</f>
        <v>494860.85715777491</v>
      </c>
      <c r="E48" s="131">
        <f>E59</f>
        <v>70694.408165396409</v>
      </c>
      <c r="F48" s="131">
        <f t="shared" ref="F48:N48" si="8">F59</f>
        <v>70694.408165396409</v>
      </c>
      <c r="G48" s="131">
        <f t="shared" si="8"/>
        <v>70694.408165396409</v>
      </c>
      <c r="H48" s="131">
        <f t="shared" si="8"/>
        <v>70694.408165396409</v>
      </c>
      <c r="I48" s="131">
        <f t="shared" si="8"/>
        <v>70694.408165396409</v>
      </c>
      <c r="J48" s="131">
        <f t="shared" si="8"/>
        <v>70694.408165396409</v>
      </c>
      <c r="K48" s="131">
        <f t="shared" si="8"/>
        <v>70694.408165396409</v>
      </c>
      <c r="L48" s="131">
        <f t="shared" si="8"/>
        <v>0</v>
      </c>
      <c r="M48" s="131">
        <f t="shared" si="8"/>
        <v>0</v>
      </c>
      <c r="N48" s="131">
        <f t="shared" si="8"/>
        <v>0</v>
      </c>
      <c r="O48" s="131">
        <f t="shared" si="6"/>
        <v>0</v>
      </c>
      <c r="P48" s="131">
        <f t="shared" si="6"/>
        <v>0</v>
      </c>
      <c r="Q48" s="131">
        <f t="shared" si="6"/>
        <v>0</v>
      </c>
      <c r="R48" s="131">
        <f t="shared" si="6"/>
        <v>0</v>
      </c>
      <c r="S48" s="131">
        <f t="shared" si="6"/>
        <v>0</v>
      </c>
      <c r="T48" s="131">
        <f t="shared" si="6"/>
        <v>0</v>
      </c>
      <c r="U48" s="131">
        <f t="shared" si="6"/>
        <v>0</v>
      </c>
      <c r="V48" s="131">
        <f t="shared" si="6"/>
        <v>0</v>
      </c>
      <c r="W48" s="131">
        <f t="shared" si="7"/>
        <v>0</v>
      </c>
      <c r="X48" s="131">
        <f t="shared" si="7"/>
        <v>0</v>
      </c>
    </row>
    <row r="49" spans="1:24">
      <c r="A49" s="153" t="s">
        <v>216</v>
      </c>
      <c r="D49" s="130">
        <f>SUM(E49:X49)</f>
        <v>7615200.0000000009</v>
      </c>
      <c r="E49" s="152">
        <f>C$11*20+C12</f>
        <v>380760.00000000006</v>
      </c>
      <c r="F49" s="131">
        <f>E49</f>
        <v>380760.00000000006</v>
      </c>
      <c r="G49" s="131">
        <f t="shared" ref="G49:N49" si="9">F49</f>
        <v>380760.00000000006</v>
      </c>
      <c r="H49" s="131">
        <f t="shared" si="9"/>
        <v>380760.00000000006</v>
      </c>
      <c r="I49" s="131">
        <f t="shared" si="9"/>
        <v>380760.00000000006</v>
      </c>
      <c r="J49" s="131">
        <f t="shared" si="9"/>
        <v>380760.00000000006</v>
      </c>
      <c r="K49" s="131">
        <f t="shared" si="9"/>
        <v>380760.00000000006</v>
      </c>
      <c r="L49" s="131">
        <f t="shared" si="9"/>
        <v>380760.00000000006</v>
      </c>
      <c r="M49" s="131">
        <f t="shared" si="9"/>
        <v>380760.00000000006</v>
      </c>
      <c r="N49" s="131">
        <f t="shared" si="9"/>
        <v>380760.00000000006</v>
      </c>
      <c r="O49" s="131">
        <f t="shared" si="6"/>
        <v>380760.00000000006</v>
      </c>
      <c r="P49" s="131">
        <f t="shared" si="6"/>
        <v>380760.00000000006</v>
      </c>
      <c r="Q49" s="131">
        <f t="shared" si="6"/>
        <v>380760.00000000006</v>
      </c>
      <c r="R49" s="131">
        <f t="shared" si="6"/>
        <v>380760.00000000006</v>
      </c>
      <c r="S49" s="131">
        <f t="shared" si="6"/>
        <v>380760.00000000006</v>
      </c>
      <c r="T49" s="131">
        <f t="shared" si="6"/>
        <v>380760.00000000006</v>
      </c>
      <c r="U49" s="131">
        <f t="shared" si="6"/>
        <v>380760.00000000006</v>
      </c>
      <c r="V49" s="131">
        <f t="shared" si="6"/>
        <v>380760.00000000006</v>
      </c>
      <c r="W49" s="131">
        <f t="shared" si="7"/>
        <v>380760.00000000006</v>
      </c>
      <c r="X49" s="131">
        <f t="shared" si="7"/>
        <v>380760.00000000006</v>
      </c>
    </row>
    <row r="50" spans="1:24" s="131" customFormat="1">
      <c r="A50" s="143" t="s">
        <v>230</v>
      </c>
      <c r="D50" s="130">
        <f>SUM(E50:X50)</f>
        <v>8110060.8571577761</v>
      </c>
      <c r="E50" s="131">
        <f t="shared" ref="E50:X50" si="10">E46*SUM(E47:E49)</f>
        <v>451454.40816539648</v>
      </c>
      <c r="F50" s="131">
        <f t="shared" si="10"/>
        <v>451454.40816539648</v>
      </c>
      <c r="G50" s="131">
        <f t="shared" si="10"/>
        <v>451454.40816539648</v>
      </c>
      <c r="H50" s="131">
        <f t="shared" si="10"/>
        <v>451454.40816539648</v>
      </c>
      <c r="I50" s="131">
        <f t="shared" si="10"/>
        <v>451454.40816539648</v>
      </c>
      <c r="J50" s="131">
        <f t="shared" si="10"/>
        <v>451454.40816539648</v>
      </c>
      <c r="K50" s="131">
        <f t="shared" si="10"/>
        <v>451454.40816539648</v>
      </c>
      <c r="L50" s="131">
        <f t="shared" si="10"/>
        <v>380760.00000000006</v>
      </c>
      <c r="M50" s="131">
        <f t="shared" si="10"/>
        <v>380760.00000000006</v>
      </c>
      <c r="N50" s="131">
        <f t="shared" si="10"/>
        <v>380760.00000000006</v>
      </c>
      <c r="O50" s="131">
        <f t="shared" si="10"/>
        <v>380760.00000000006</v>
      </c>
      <c r="P50" s="131">
        <f t="shared" si="10"/>
        <v>380760.00000000006</v>
      </c>
      <c r="Q50" s="131">
        <f t="shared" si="10"/>
        <v>380760.00000000006</v>
      </c>
      <c r="R50" s="131">
        <f t="shared" si="10"/>
        <v>380760.00000000006</v>
      </c>
      <c r="S50" s="131">
        <f t="shared" si="10"/>
        <v>380760.00000000006</v>
      </c>
      <c r="T50" s="131">
        <f t="shared" si="10"/>
        <v>380760.00000000006</v>
      </c>
      <c r="U50" s="131">
        <f t="shared" si="10"/>
        <v>380760.00000000006</v>
      </c>
      <c r="V50" s="131">
        <f t="shared" si="10"/>
        <v>380760.00000000006</v>
      </c>
      <c r="W50" s="131">
        <f t="shared" si="10"/>
        <v>380760.00000000006</v>
      </c>
      <c r="X50" s="131">
        <f t="shared" si="10"/>
        <v>380760.00000000006</v>
      </c>
    </row>
    <row r="52" spans="1:24">
      <c r="A52" s="154" t="s">
        <v>218</v>
      </c>
      <c r="B52" s="148" t="s">
        <v>219</v>
      </c>
      <c r="C52" s="148"/>
      <c r="D52" s="148"/>
      <c r="E52" s="325">
        <v>0.5</v>
      </c>
      <c r="F52" s="324">
        <v>1</v>
      </c>
      <c r="G52" s="151">
        <v>1</v>
      </c>
      <c r="H52" s="151">
        <f t="shared" ref="H52:V53" si="11">G52</f>
        <v>1</v>
      </c>
      <c r="I52" s="151">
        <f t="shared" si="11"/>
        <v>1</v>
      </c>
      <c r="J52" s="151">
        <f t="shared" si="11"/>
        <v>1</v>
      </c>
      <c r="K52" s="151">
        <f t="shared" si="11"/>
        <v>1</v>
      </c>
      <c r="L52" s="151">
        <f t="shared" si="11"/>
        <v>1</v>
      </c>
      <c r="M52" s="151">
        <f t="shared" si="11"/>
        <v>1</v>
      </c>
      <c r="N52" s="151">
        <f t="shared" si="11"/>
        <v>1</v>
      </c>
      <c r="O52" s="151">
        <f t="shared" si="11"/>
        <v>1</v>
      </c>
      <c r="P52" s="151">
        <f t="shared" si="11"/>
        <v>1</v>
      </c>
      <c r="Q52" s="151">
        <f t="shared" si="11"/>
        <v>1</v>
      </c>
      <c r="R52" s="151">
        <f t="shared" si="11"/>
        <v>1</v>
      </c>
      <c r="S52" s="151">
        <f t="shared" si="11"/>
        <v>1</v>
      </c>
      <c r="T52" s="151">
        <f t="shared" si="11"/>
        <v>1</v>
      </c>
      <c r="U52" s="151">
        <f t="shared" si="11"/>
        <v>1</v>
      </c>
      <c r="V52" s="151">
        <f t="shared" si="11"/>
        <v>1</v>
      </c>
      <c r="W52" s="151">
        <f>V52</f>
        <v>1</v>
      </c>
      <c r="X52" s="151">
        <f>W52</f>
        <v>1</v>
      </c>
    </row>
    <row r="53" spans="1:24">
      <c r="A53" s="121" t="s">
        <v>204</v>
      </c>
      <c r="D53" s="130">
        <f>SUM(E53:X53)</f>
        <v>8424000.0000000019</v>
      </c>
      <c r="E53" s="323">
        <f>$C$19*20*E52</f>
        <v>216000.00000000003</v>
      </c>
      <c r="F53" s="323">
        <f t="shared" ref="F53:J53" si="12">$C$19*20*F52</f>
        <v>432000.00000000006</v>
      </c>
      <c r="G53" s="131">
        <f t="shared" si="12"/>
        <v>432000.00000000006</v>
      </c>
      <c r="H53" s="131">
        <f t="shared" si="12"/>
        <v>432000.00000000006</v>
      </c>
      <c r="I53" s="131">
        <f t="shared" si="12"/>
        <v>432000.00000000006</v>
      </c>
      <c r="J53" s="131">
        <f t="shared" si="12"/>
        <v>432000.00000000006</v>
      </c>
      <c r="K53" s="155">
        <f t="shared" si="11"/>
        <v>432000.00000000006</v>
      </c>
      <c r="L53" s="155">
        <f t="shared" si="11"/>
        <v>432000.00000000006</v>
      </c>
      <c r="M53" s="155">
        <f t="shared" si="11"/>
        <v>432000.00000000006</v>
      </c>
      <c r="N53" s="155">
        <f t="shared" si="11"/>
        <v>432000.00000000006</v>
      </c>
      <c r="O53" s="155">
        <f t="shared" si="11"/>
        <v>432000.00000000006</v>
      </c>
      <c r="P53" s="155">
        <f t="shared" si="11"/>
        <v>432000.00000000006</v>
      </c>
      <c r="Q53" s="155">
        <f t="shared" si="11"/>
        <v>432000.00000000006</v>
      </c>
      <c r="R53" s="155">
        <f t="shared" si="11"/>
        <v>432000.00000000006</v>
      </c>
      <c r="S53" s="155">
        <f t="shared" si="11"/>
        <v>432000.00000000006</v>
      </c>
      <c r="T53" s="155">
        <f t="shared" si="11"/>
        <v>432000.00000000006</v>
      </c>
      <c r="U53" s="155">
        <f t="shared" si="11"/>
        <v>432000.00000000006</v>
      </c>
      <c r="V53" s="155">
        <f t="shared" si="11"/>
        <v>432000.00000000006</v>
      </c>
      <c r="W53" s="155">
        <f>V53</f>
        <v>432000.00000000006</v>
      </c>
      <c r="X53" s="155">
        <f>W53</f>
        <v>432000.00000000006</v>
      </c>
    </row>
    <row r="54" spans="1:24" s="131" customFormat="1">
      <c r="A54" s="143" t="s">
        <v>231</v>
      </c>
      <c r="B54" s="143"/>
      <c r="C54" s="143"/>
      <c r="D54" s="130">
        <f>SUM(E54:X54)</f>
        <v>8424000.0000000019</v>
      </c>
      <c r="E54" s="323">
        <f>E53</f>
        <v>216000.00000000003</v>
      </c>
      <c r="F54" s="323">
        <f t="shared" ref="F54:X54" si="13">F53</f>
        <v>432000.00000000006</v>
      </c>
      <c r="G54" s="131">
        <f t="shared" si="13"/>
        <v>432000.00000000006</v>
      </c>
      <c r="H54" s="131">
        <f t="shared" si="13"/>
        <v>432000.00000000006</v>
      </c>
      <c r="I54" s="131">
        <f t="shared" si="13"/>
        <v>432000.00000000006</v>
      </c>
      <c r="J54" s="131">
        <f t="shared" si="13"/>
        <v>432000.00000000006</v>
      </c>
      <c r="K54" s="131">
        <f t="shared" si="13"/>
        <v>432000.00000000006</v>
      </c>
      <c r="L54" s="131">
        <f t="shared" si="13"/>
        <v>432000.00000000006</v>
      </c>
      <c r="M54" s="131">
        <f t="shared" si="13"/>
        <v>432000.00000000006</v>
      </c>
      <c r="N54" s="131">
        <f t="shared" si="13"/>
        <v>432000.00000000006</v>
      </c>
      <c r="O54" s="131">
        <f t="shared" si="13"/>
        <v>432000.00000000006</v>
      </c>
      <c r="P54" s="131">
        <f t="shared" si="13"/>
        <v>432000.00000000006</v>
      </c>
      <c r="Q54" s="131">
        <f t="shared" si="13"/>
        <v>432000.00000000006</v>
      </c>
      <c r="R54" s="131">
        <f t="shared" si="13"/>
        <v>432000.00000000006</v>
      </c>
      <c r="S54" s="131">
        <f t="shared" si="13"/>
        <v>432000.00000000006</v>
      </c>
      <c r="T54" s="131">
        <f t="shared" si="13"/>
        <v>432000.00000000006</v>
      </c>
      <c r="U54" s="131">
        <f t="shared" si="13"/>
        <v>432000.00000000006</v>
      </c>
      <c r="V54" s="131">
        <f t="shared" si="13"/>
        <v>432000.00000000006</v>
      </c>
      <c r="W54" s="131">
        <f t="shared" si="13"/>
        <v>432000.00000000006</v>
      </c>
      <c r="X54" s="131">
        <f t="shared" si="13"/>
        <v>432000.00000000006</v>
      </c>
    </row>
    <row r="55" spans="1:24">
      <c r="C55" s="121" t="s">
        <v>97</v>
      </c>
    </row>
    <row r="56" spans="1:24" ht="14.75">
      <c r="A56" s="166" t="s">
        <v>234</v>
      </c>
      <c r="B56" s="166">
        <v>7</v>
      </c>
      <c r="C56" s="194" t="s">
        <v>235</v>
      </c>
    </row>
    <row r="57" spans="1:24" ht="14.75">
      <c r="A57" s="166" t="s">
        <v>236</v>
      </c>
      <c r="B57" s="167">
        <v>7.8750000000000001E-2</v>
      </c>
      <c r="C57" s="194" t="s">
        <v>235</v>
      </c>
    </row>
    <row r="58" spans="1:24">
      <c r="A58" s="168" t="s">
        <v>237</v>
      </c>
      <c r="B58" s="169"/>
      <c r="C58" s="169"/>
      <c r="D58" s="169"/>
      <c r="E58" s="170">
        <f>C9</f>
        <v>369640</v>
      </c>
      <c r="F58" s="170">
        <f t="shared" ref="F58:K58" si="14">E58-E61</f>
        <v>328054.7418346036</v>
      </c>
      <c r="G58" s="170">
        <f t="shared" si="14"/>
        <v>283194.64458868222</v>
      </c>
      <c r="H58" s="170">
        <f t="shared" si="14"/>
        <v>234801.81468464452</v>
      </c>
      <c r="I58" s="170">
        <f t="shared" si="14"/>
        <v>182598.04942566386</v>
      </c>
      <c r="J58" s="170">
        <f t="shared" si="14"/>
        <v>126283.23765253849</v>
      </c>
      <c r="K58" s="170">
        <f t="shared" si="14"/>
        <v>65533.634452279483</v>
      </c>
    </row>
    <row r="59" spans="1:24">
      <c r="A59" s="168" t="s">
        <v>238</v>
      </c>
      <c r="B59" s="169"/>
      <c r="C59" s="169"/>
      <c r="D59" s="169"/>
      <c r="E59" s="170">
        <f>PMT(B57,B56,-E58)</f>
        <v>70694.408165396409</v>
      </c>
      <c r="F59" s="170">
        <f t="shared" ref="F59:K59" si="15">E59</f>
        <v>70694.408165396409</v>
      </c>
      <c r="G59" s="170">
        <f t="shared" si="15"/>
        <v>70694.408165396409</v>
      </c>
      <c r="H59" s="170">
        <f t="shared" si="15"/>
        <v>70694.408165396409</v>
      </c>
      <c r="I59" s="170">
        <f t="shared" si="15"/>
        <v>70694.408165396409</v>
      </c>
      <c r="J59" s="170">
        <f t="shared" si="15"/>
        <v>70694.408165396409</v>
      </c>
      <c r="K59" s="170">
        <f t="shared" si="15"/>
        <v>70694.408165396409</v>
      </c>
    </row>
    <row r="60" spans="1:24">
      <c r="A60" s="168" t="s">
        <v>239</v>
      </c>
      <c r="B60" s="169"/>
      <c r="C60" s="169"/>
      <c r="D60" s="169"/>
      <c r="E60" s="170">
        <f>E58*$B57</f>
        <v>29109.15</v>
      </c>
      <c r="F60" s="170">
        <f t="shared" ref="F60:K60" si="16">F58*$B57</f>
        <v>25834.310919475032</v>
      </c>
      <c r="G60" s="170">
        <f t="shared" si="16"/>
        <v>22301.578261358725</v>
      </c>
      <c r="H60" s="170">
        <f t="shared" si="16"/>
        <v>18490.642906415756</v>
      </c>
      <c r="I60" s="170">
        <f t="shared" si="16"/>
        <v>14379.596392271029</v>
      </c>
      <c r="J60" s="170">
        <f t="shared" si="16"/>
        <v>9944.8049651374058</v>
      </c>
      <c r="K60" s="170">
        <f t="shared" si="16"/>
        <v>5160.7737131170097</v>
      </c>
    </row>
    <row r="61" spans="1:24">
      <c r="A61" s="168" t="s">
        <v>240</v>
      </c>
      <c r="B61" s="169"/>
      <c r="C61" s="169"/>
      <c r="D61" s="169"/>
      <c r="E61" s="170">
        <f>E59-E60</f>
        <v>41585.258165396408</v>
      </c>
      <c r="F61" s="170">
        <f t="shared" ref="F61:K61" si="17">F59-F60</f>
        <v>44860.097245921381</v>
      </c>
      <c r="G61" s="170">
        <f t="shared" si="17"/>
        <v>48392.829904037688</v>
      </c>
      <c r="H61" s="170">
        <f t="shared" si="17"/>
        <v>52203.765258980653</v>
      </c>
      <c r="I61" s="170">
        <f t="shared" si="17"/>
        <v>56314.811773125381</v>
      </c>
      <c r="J61" s="170">
        <f t="shared" si="17"/>
        <v>60749.603200259007</v>
      </c>
      <c r="K61" s="170">
        <f t="shared" si="17"/>
        <v>65533.634452279402</v>
      </c>
    </row>
    <row r="62" spans="1:24">
      <c r="A62" s="168" t="s">
        <v>287</v>
      </c>
      <c r="B62" s="169"/>
      <c r="C62" s="169"/>
      <c r="D62" s="169"/>
      <c r="E62" s="170">
        <f>E58-E61</f>
        <v>328054.7418346036</v>
      </c>
      <c r="F62" s="170">
        <f t="shared" ref="F62:K62" si="18">F58-F61</f>
        <v>283194.64458868222</v>
      </c>
      <c r="G62" s="170">
        <f t="shared" si="18"/>
        <v>234801.81468464452</v>
      </c>
      <c r="H62" s="170">
        <f t="shared" si="18"/>
        <v>182598.04942566386</v>
      </c>
      <c r="I62" s="170">
        <f t="shared" si="18"/>
        <v>126283.23765253849</v>
      </c>
      <c r="J62" s="170">
        <f t="shared" si="18"/>
        <v>65533.634452279483</v>
      </c>
      <c r="K62" s="170">
        <f t="shared" si="18"/>
        <v>8.0035533756017685E-11</v>
      </c>
    </row>
    <row r="64" spans="1:24" s="143" customFormat="1">
      <c r="A64" s="156" t="s">
        <v>232</v>
      </c>
      <c r="B64" s="156"/>
      <c r="C64" s="156"/>
      <c r="D64" s="157">
        <f>SUM(E64:X64)</f>
        <v>313939.14284222503</v>
      </c>
      <c r="E64" s="156">
        <f>E54-E50</f>
        <v>-235454.40816539645</v>
      </c>
      <c r="F64" s="156">
        <f t="shared" ref="F64:X64" si="19">F54-F50</f>
        <v>-19454.408165396424</v>
      </c>
      <c r="G64" s="156">
        <f t="shared" si="19"/>
        <v>-19454.408165396424</v>
      </c>
      <c r="H64" s="156">
        <f t="shared" si="19"/>
        <v>-19454.408165396424</v>
      </c>
      <c r="I64" s="156">
        <f t="shared" si="19"/>
        <v>-19454.408165396424</v>
      </c>
      <c r="J64" s="156">
        <f t="shared" si="19"/>
        <v>-19454.408165396424</v>
      </c>
      <c r="K64" s="156">
        <f t="shared" si="19"/>
        <v>-19454.408165396424</v>
      </c>
      <c r="L64" s="156">
        <f t="shared" si="19"/>
        <v>51240</v>
      </c>
      <c r="M64" s="156">
        <f t="shared" si="19"/>
        <v>51240</v>
      </c>
      <c r="N64" s="156">
        <f t="shared" si="19"/>
        <v>51240</v>
      </c>
      <c r="O64" s="156">
        <f t="shared" si="19"/>
        <v>51240</v>
      </c>
      <c r="P64" s="156">
        <f t="shared" si="19"/>
        <v>51240</v>
      </c>
      <c r="Q64" s="156">
        <f t="shared" si="19"/>
        <v>51240</v>
      </c>
      <c r="R64" s="156">
        <f t="shared" si="19"/>
        <v>51240</v>
      </c>
      <c r="S64" s="156">
        <f t="shared" si="19"/>
        <v>51240</v>
      </c>
      <c r="T64" s="156">
        <f t="shared" si="19"/>
        <v>51240</v>
      </c>
      <c r="U64" s="156">
        <f t="shared" si="19"/>
        <v>51240</v>
      </c>
      <c r="V64" s="156">
        <f t="shared" si="19"/>
        <v>51240</v>
      </c>
      <c r="W64" s="156">
        <f t="shared" si="19"/>
        <v>51240</v>
      </c>
      <c r="X64" s="156">
        <f t="shared" si="19"/>
        <v>51240</v>
      </c>
    </row>
    <row r="65" spans="1:24" s="143" customFormat="1">
      <c r="A65" s="156" t="s">
        <v>233</v>
      </c>
      <c r="B65" s="156"/>
      <c r="C65" s="156"/>
      <c r="D65" s="157">
        <f>SUM(E65:X65)</f>
        <v>313939.14284222503</v>
      </c>
      <c r="E65" s="156">
        <f t="shared" ref="E65:X65" si="20">E64-E37</f>
        <v>-235454.40816539645</v>
      </c>
      <c r="F65" s="156">
        <f t="shared" si="20"/>
        <v>-19454.408165396424</v>
      </c>
      <c r="G65" s="156">
        <f t="shared" si="20"/>
        <v>-19454.408165396424</v>
      </c>
      <c r="H65" s="156">
        <f t="shared" si="20"/>
        <v>-19454.408165396424</v>
      </c>
      <c r="I65" s="156">
        <f t="shared" si="20"/>
        <v>-19454.408165396424</v>
      </c>
      <c r="J65" s="156">
        <f t="shared" si="20"/>
        <v>-19454.408165396424</v>
      </c>
      <c r="K65" s="156">
        <f t="shared" si="20"/>
        <v>-19454.408165396424</v>
      </c>
      <c r="L65" s="156">
        <f t="shared" si="20"/>
        <v>51240</v>
      </c>
      <c r="M65" s="156">
        <f t="shared" si="20"/>
        <v>51240</v>
      </c>
      <c r="N65" s="156">
        <f t="shared" si="20"/>
        <v>51240</v>
      </c>
      <c r="O65" s="156">
        <f t="shared" si="20"/>
        <v>51240</v>
      </c>
      <c r="P65" s="156">
        <f t="shared" si="20"/>
        <v>51240</v>
      </c>
      <c r="Q65" s="156">
        <f t="shared" si="20"/>
        <v>51240</v>
      </c>
      <c r="R65" s="156">
        <f t="shared" si="20"/>
        <v>51240</v>
      </c>
      <c r="S65" s="156">
        <f t="shared" si="20"/>
        <v>51240</v>
      </c>
      <c r="T65" s="156">
        <f t="shared" si="20"/>
        <v>51240</v>
      </c>
      <c r="U65" s="156">
        <f t="shared" si="20"/>
        <v>51240</v>
      </c>
      <c r="V65" s="156">
        <f t="shared" si="20"/>
        <v>51240</v>
      </c>
      <c r="W65" s="156">
        <f t="shared" si="20"/>
        <v>51240</v>
      </c>
      <c r="X65" s="156">
        <f t="shared" si="20"/>
        <v>51240</v>
      </c>
    </row>
    <row r="66" spans="1:24" s="173" customFormat="1">
      <c r="A66" s="173" t="s">
        <v>224</v>
      </c>
      <c r="D66" s="174"/>
      <c r="E66" s="173">
        <f>E65</f>
        <v>-235454.40816539645</v>
      </c>
      <c r="F66" s="173">
        <f>F65+E66</f>
        <v>-254908.81633079288</v>
      </c>
      <c r="G66" s="173">
        <f t="shared" ref="G66:X66" si="21">G65+F66</f>
        <v>-274363.22449618927</v>
      </c>
      <c r="H66" s="173">
        <f t="shared" si="21"/>
        <v>-293817.6326615857</v>
      </c>
      <c r="I66" s="173">
        <f t="shared" si="21"/>
        <v>-313272.04082698212</v>
      </c>
      <c r="J66" s="173">
        <f t="shared" si="21"/>
        <v>-332726.44899237854</v>
      </c>
      <c r="K66" s="173">
        <f t="shared" si="21"/>
        <v>-352180.85715777497</v>
      </c>
      <c r="L66" s="173">
        <f t="shared" si="21"/>
        <v>-300940.85715777497</v>
      </c>
      <c r="M66" s="173">
        <f>M65+L66</f>
        <v>-249700.85715777497</v>
      </c>
      <c r="N66" s="173">
        <f t="shared" si="21"/>
        <v>-198460.85715777497</v>
      </c>
      <c r="O66" s="173">
        <f t="shared" si="21"/>
        <v>-147220.85715777497</v>
      </c>
      <c r="P66" s="173">
        <f t="shared" si="21"/>
        <v>-95980.857157774968</v>
      </c>
      <c r="Q66" s="173">
        <f t="shared" si="21"/>
        <v>-44740.857157774968</v>
      </c>
      <c r="R66" s="173">
        <f t="shared" si="21"/>
        <v>6499.1428422250319</v>
      </c>
      <c r="S66" s="173">
        <f t="shared" si="21"/>
        <v>57739.142842225032</v>
      </c>
      <c r="T66" s="173">
        <f t="shared" si="21"/>
        <v>108979.14284222503</v>
      </c>
      <c r="U66" s="173">
        <f t="shared" si="21"/>
        <v>160219.14284222503</v>
      </c>
      <c r="V66" s="173">
        <f t="shared" si="21"/>
        <v>211459.14284222503</v>
      </c>
      <c r="W66" s="173">
        <f t="shared" si="21"/>
        <v>262699.14284222503</v>
      </c>
      <c r="X66" s="173">
        <f t="shared" si="21"/>
        <v>313939.14284222503</v>
      </c>
    </row>
    <row r="67" spans="1:24">
      <c r="B67" s="121" t="s">
        <v>242</v>
      </c>
      <c r="C67" s="121" t="s">
        <v>243</v>
      </c>
      <c r="E67" s="121">
        <f>IF(E66&lt;0,1,0)</f>
        <v>1</v>
      </c>
      <c r="F67" s="121">
        <f t="shared" ref="F67:X67" si="22">IF(F66&lt;0,1,0)</f>
        <v>1</v>
      </c>
      <c r="G67" s="121">
        <f t="shared" si="22"/>
        <v>1</v>
      </c>
      <c r="H67" s="121">
        <f t="shared" si="22"/>
        <v>1</v>
      </c>
      <c r="I67" s="121">
        <f t="shared" si="22"/>
        <v>1</v>
      </c>
      <c r="J67" s="121">
        <f t="shared" si="22"/>
        <v>1</v>
      </c>
      <c r="K67" s="121">
        <f t="shared" si="22"/>
        <v>1</v>
      </c>
      <c r="L67" s="121">
        <f t="shared" si="22"/>
        <v>1</v>
      </c>
      <c r="M67" s="121">
        <f t="shared" si="22"/>
        <v>1</v>
      </c>
      <c r="N67" s="121">
        <f t="shared" si="22"/>
        <v>1</v>
      </c>
      <c r="O67" s="121">
        <f t="shared" si="22"/>
        <v>1</v>
      </c>
      <c r="P67" s="121">
        <f t="shared" si="22"/>
        <v>1</v>
      </c>
      <c r="Q67" s="121">
        <f t="shared" si="22"/>
        <v>1</v>
      </c>
      <c r="R67" s="121">
        <f t="shared" si="22"/>
        <v>0</v>
      </c>
      <c r="S67" s="121">
        <f t="shared" si="22"/>
        <v>0</v>
      </c>
      <c r="T67" s="121">
        <f t="shared" si="22"/>
        <v>0</v>
      </c>
      <c r="U67" s="121">
        <f t="shared" si="22"/>
        <v>0</v>
      </c>
      <c r="V67" s="121">
        <f t="shared" si="22"/>
        <v>0</v>
      </c>
      <c r="W67" s="121">
        <f t="shared" si="22"/>
        <v>0</v>
      </c>
      <c r="X67" s="121">
        <f t="shared" si="22"/>
        <v>0</v>
      </c>
    </row>
    <row r="68" spans="1:24">
      <c r="A68" s="136" t="s">
        <v>288</v>
      </c>
      <c r="B68" s="106">
        <f>NPV($B$3,E64:J64)</f>
        <v>-272842.13906314626</v>
      </c>
      <c r="C68" s="106">
        <f>NPV($B$3,E64:X64)</f>
        <v>-132754.91907220759</v>
      </c>
    </row>
    <row r="69" spans="1:24">
      <c r="A69" s="136" t="s">
        <v>289</v>
      </c>
      <c r="B69" s="144" t="e">
        <f>IRR(E64:J64,15%)</f>
        <v>#NUM!</v>
      </c>
      <c r="C69" s="144">
        <f>IRR(E64:X64)</f>
        <v>5.6720535081719925E-2</v>
      </c>
    </row>
    <row r="70" spans="1:24">
      <c r="A70" s="136" t="s">
        <v>226</v>
      </c>
      <c r="B70" s="121">
        <f>SUM(E67:X67)</f>
        <v>13</v>
      </c>
      <c r="C70" s="121">
        <f>SUM(E67:X67)</f>
        <v>13</v>
      </c>
    </row>
    <row r="72" spans="1:24">
      <c r="A72" s="136"/>
      <c r="B72" s="144"/>
      <c r="C72" s="144"/>
    </row>
    <row r="75" spans="1:24">
      <c r="A75" s="123" t="s">
        <v>246</v>
      </c>
      <c r="D75" s="146" t="s">
        <v>212</v>
      </c>
      <c r="E75" s="121" t="s">
        <v>64</v>
      </c>
      <c r="F75" s="121" t="s">
        <v>65</v>
      </c>
      <c r="G75" s="121" t="s">
        <v>66</v>
      </c>
      <c r="H75" s="121" t="s">
        <v>67</v>
      </c>
      <c r="I75" s="121" t="s">
        <v>68</v>
      </c>
      <c r="J75" s="124" t="s">
        <v>69</v>
      </c>
      <c r="K75" s="121" t="s">
        <v>70</v>
      </c>
      <c r="L75" s="121" t="s">
        <v>71</v>
      </c>
      <c r="M75" s="121" t="s">
        <v>72</v>
      </c>
      <c r="N75" s="121" t="s">
        <v>73</v>
      </c>
      <c r="O75" s="121" t="s">
        <v>74</v>
      </c>
      <c r="P75" s="121" t="s">
        <v>75</v>
      </c>
      <c r="Q75" s="121" t="s">
        <v>76</v>
      </c>
      <c r="R75" s="121" t="s">
        <v>77</v>
      </c>
      <c r="S75" s="121" t="s">
        <v>78</v>
      </c>
      <c r="T75" s="121" t="s">
        <v>79</v>
      </c>
      <c r="U75" s="121" t="s">
        <v>80</v>
      </c>
      <c r="V75" s="121" t="s">
        <v>81</v>
      </c>
      <c r="W75" s="121" t="s">
        <v>82</v>
      </c>
      <c r="X75" s="121" t="s">
        <v>83</v>
      </c>
    </row>
    <row r="76" spans="1:24">
      <c r="A76" s="176" t="s">
        <v>189</v>
      </c>
      <c r="B76" s="177"/>
      <c r="C76" s="177"/>
      <c r="D76" s="178"/>
      <c r="E76" s="179">
        <v>1</v>
      </c>
      <c r="F76" s="180">
        <f>E76</f>
        <v>1</v>
      </c>
      <c r="G76" s="180">
        <f t="shared" ref="G76:X79" si="23">F76</f>
        <v>1</v>
      </c>
      <c r="H76" s="180">
        <f t="shared" si="23"/>
        <v>1</v>
      </c>
      <c r="I76" s="180">
        <f t="shared" si="23"/>
        <v>1</v>
      </c>
      <c r="J76" s="180">
        <f t="shared" si="23"/>
        <v>1</v>
      </c>
      <c r="K76" s="180">
        <f t="shared" si="23"/>
        <v>1</v>
      </c>
      <c r="L76" s="180">
        <f t="shared" si="23"/>
        <v>1</v>
      </c>
      <c r="M76" s="180">
        <f t="shared" si="23"/>
        <v>1</v>
      </c>
      <c r="N76" s="180">
        <f t="shared" si="23"/>
        <v>1</v>
      </c>
      <c r="O76" s="180">
        <f t="shared" si="23"/>
        <v>1</v>
      </c>
      <c r="P76" s="180">
        <f t="shared" si="23"/>
        <v>1</v>
      </c>
      <c r="Q76" s="180">
        <f t="shared" si="23"/>
        <v>1</v>
      </c>
      <c r="R76" s="180">
        <f t="shared" si="23"/>
        <v>1</v>
      </c>
      <c r="S76" s="180">
        <f t="shared" si="23"/>
        <v>1</v>
      </c>
      <c r="T76" s="180">
        <f t="shared" si="23"/>
        <v>1</v>
      </c>
      <c r="U76" s="180">
        <f t="shared" si="23"/>
        <v>1</v>
      </c>
      <c r="V76" s="180">
        <f t="shared" si="23"/>
        <v>1</v>
      </c>
      <c r="W76" s="180">
        <f t="shared" si="23"/>
        <v>1</v>
      </c>
      <c r="X76" s="180">
        <f t="shared" si="23"/>
        <v>1</v>
      </c>
    </row>
    <row r="77" spans="1:24">
      <c r="A77" s="121" t="s">
        <v>228</v>
      </c>
      <c r="D77" s="130">
        <f>SUM(E77:X77)</f>
        <v>0</v>
      </c>
      <c r="E77" s="131"/>
      <c r="F77" s="131">
        <f>E77</f>
        <v>0</v>
      </c>
      <c r="G77" s="131">
        <f t="shared" si="23"/>
        <v>0</v>
      </c>
      <c r="H77" s="131">
        <f t="shared" si="23"/>
        <v>0</v>
      </c>
      <c r="I77" s="131">
        <f t="shared" si="23"/>
        <v>0</v>
      </c>
      <c r="J77" s="131">
        <f t="shared" si="23"/>
        <v>0</v>
      </c>
      <c r="K77" s="131">
        <f t="shared" si="23"/>
        <v>0</v>
      </c>
      <c r="L77" s="131">
        <f t="shared" si="23"/>
        <v>0</v>
      </c>
      <c r="M77" s="131">
        <f t="shared" si="23"/>
        <v>0</v>
      </c>
      <c r="N77" s="131">
        <f t="shared" si="23"/>
        <v>0</v>
      </c>
      <c r="O77" s="131">
        <f t="shared" si="23"/>
        <v>0</v>
      </c>
      <c r="P77" s="131">
        <f t="shared" si="23"/>
        <v>0</v>
      </c>
      <c r="Q77" s="131">
        <f t="shared" si="23"/>
        <v>0</v>
      </c>
      <c r="R77" s="131">
        <f t="shared" si="23"/>
        <v>0</v>
      </c>
      <c r="S77" s="131">
        <f t="shared" si="23"/>
        <v>0</v>
      </c>
      <c r="T77" s="131">
        <f t="shared" si="23"/>
        <v>0</v>
      </c>
      <c r="U77" s="131">
        <f t="shared" si="23"/>
        <v>0</v>
      </c>
      <c r="V77" s="131">
        <f t="shared" si="23"/>
        <v>0</v>
      </c>
      <c r="W77" s="131">
        <f t="shared" si="23"/>
        <v>0</v>
      </c>
      <c r="X77" s="131">
        <f t="shared" si="23"/>
        <v>0</v>
      </c>
    </row>
    <row r="78" spans="1:24">
      <c r="A78" s="121" t="s">
        <v>229</v>
      </c>
      <c r="D78" s="130">
        <f>SUM(E78:X78)</f>
        <v>313642.25313591416</v>
      </c>
      <c r="E78" s="131">
        <f t="shared" ref="E78:J78" si="24">E89</f>
        <v>62728.450627182836</v>
      </c>
      <c r="F78" s="131">
        <f t="shared" si="24"/>
        <v>62728.450627182836</v>
      </c>
      <c r="G78" s="131">
        <f t="shared" si="24"/>
        <v>62728.450627182836</v>
      </c>
      <c r="H78" s="131">
        <f t="shared" si="24"/>
        <v>62728.450627182836</v>
      </c>
      <c r="I78" s="131">
        <f t="shared" si="24"/>
        <v>62728.450627182836</v>
      </c>
      <c r="J78" s="131">
        <f t="shared" si="24"/>
        <v>0</v>
      </c>
      <c r="K78" s="131">
        <f>J78</f>
        <v>0</v>
      </c>
      <c r="L78" s="131">
        <f t="shared" si="23"/>
        <v>0</v>
      </c>
      <c r="M78" s="131">
        <f t="shared" si="23"/>
        <v>0</v>
      </c>
      <c r="N78" s="131">
        <f t="shared" si="23"/>
        <v>0</v>
      </c>
      <c r="O78" s="131">
        <f t="shared" si="23"/>
        <v>0</v>
      </c>
      <c r="P78" s="131">
        <f t="shared" si="23"/>
        <v>0</v>
      </c>
      <c r="Q78" s="131">
        <f t="shared" si="23"/>
        <v>0</v>
      </c>
      <c r="R78" s="131">
        <f t="shared" si="23"/>
        <v>0</v>
      </c>
      <c r="S78" s="131">
        <f t="shared" si="23"/>
        <v>0</v>
      </c>
      <c r="T78" s="131">
        <f t="shared" si="23"/>
        <v>0</v>
      </c>
      <c r="U78" s="131">
        <f t="shared" si="23"/>
        <v>0</v>
      </c>
      <c r="V78" s="131">
        <f t="shared" si="23"/>
        <v>0</v>
      </c>
      <c r="W78" s="131">
        <f t="shared" si="23"/>
        <v>0</v>
      </c>
      <c r="X78" s="131">
        <f t="shared" si="23"/>
        <v>0</v>
      </c>
    </row>
    <row r="79" spans="1:24">
      <c r="A79" s="153" t="s">
        <v>216</v>
      </c>
      <c r="D79" s="130">
        <f>SUM(E79:X79)</f>
        <v>7615200.0000000009</v>
      </c>
      <c r="E79" s="152">
        <f>C$11*20+C12</f>
        <v>380760.00000000006</v>
      </c>
      <c r="F79" s="131">
        <f>E79</f>
        <v>380760.00000000006</v>
      </c>
      <c r="G79" s="131">
        <f t="shared" ref="G79:N79" si="25">F79</f>
        <v>380760.00000000006</v>
      </c>
      <c r="H79" s="131">
        <f t="shared" si="25"/>
        <v>380760.00000000006</v>
      </c>
      <c r="I79" s="131">
        <f t="shared" si="25"/>
        <v>380760.00000000006</v>
      </c>
      <c r="J79" s="131">
        <f t="shared" si="25"/>
        <v>380760.00000000006</v>
      </c>
      <c r="K79" s="131">
        <f t="shared" si="25"/>
        <v>380760.00000000006</v>
      </c>
      <c r="L79" s="131">
        <f t="shared" si="25"/>
        <v>380760.00000000006</v>
      </c>
      <c r="M79" s="131">
        <f t="shared" si="25"/>
        <v>380760.00000000006</v>
      </c>
      <c r="N79" s="131">
        <f t="shared" si="25"/>
        <v>380760.00000000006</v>
      </c>
      <c r="O79" s="131">
        <f t="shared" si="23"/>
        <v>380760.00000000006</v>
      </c>
      <c r="P79" s="131">
        <f t="shared" si="23"/>
        <v>380760.00000000006</v>
      </c>
      <c r="Q79" s="131">
        <f t="shared" si="23"/>
        <v>380760.00000000006</v>
      </c>
      <c r="R79" s="131">
        <f t="shared" si="23"/>
        <v>380760.00000000006</v>
      </c>
      <c r="S79" s="131">
        <f t="shared" si="23"/>
        <v>380760.00000000006</v>
      </c>
      <c r="T79" s="131">
        <f t="shared" si="23"/>
        <v>380760.00000000006</v>
      </c>
      <c r="U79" s="131">
        <f t="shared" si="23"/>
        <v>380760.00000000006</v>
      </c>
      <c r="V79" s="131">
        <f t="shared" si="23"/>
        <v>380760.00000000006</v>
      </c>
      <c r="W79" s="131">
        <f t="shared" si="23"/>
        <v>380760.00000000006</v>
      </c>
      <c r="X79" s="131">
        <f t="shared" si="23"/>
        <v>380760.00000000006</v>
      </c>
    </row>
    <row r="80" spans="1:24" s="131" customFormat="1">
      <c r="A80" s="143" t="s">
        <v>230</v>
      </c>
      <c r="D80" s="130">
        <f>SUM(E80:X80)</f>
        <v>7928842.2531359149</v>
      </c>
      <c r="E80" s="131">
        <f t="shared" ref="E80:X80" si="26">E76*SUM(E77:E79)</f>
        <v>443488.4506271829</v>
      </c>
      <c r="F80" s="131">
        <f t="shared" si="26"/>
        <v>443488.4506271829</v>
      </c>
      <c r="G80" s="131">
        <f t="shared" si="26"/>
        <v>443488.4506271829</v>
      </c>
      <c r="H80" s="131">
        <f t="shared" si="26"/>
        <v>443488.4506271829</v>
      </c>
      <c r="I80" s="131">
        <f t="shared" si="26"/>
        <v>443488.4506271829</v>
      </c>
      <c r="J80" s="131">
        <f t="shared" si="26"/>
        <v>380760.00000000006</v>
      </c>
      <c r="K80" s="131">
        <f t="shared" si="26"/>
        <v>380760.00000000006</v>
      </c>
      <c r="L80" s="131">
        <f t="shared" si="26"/>
        <v>380760.00000000006</v>
      </c>
      <c r="M80" s="131">
        <f t="shared" si="26"/>
        <v>380760.00000000006</v>
      </c>
      <c r="N80" s="131">
        <f t="shared" si="26"/>
        <v>380760.00000000006</v>
      </c>
      <c r="O80" s="131">
        <f t="shared" si="26"/>
        <v>380760.00000000006</v>
      </c>
      <c r="P80" s="131">
        <f t="shared" si="26"/>
        <v>380760.00000000006</v>
      </c>
      <c r="Q80" s="131">
        <f t="shared" si="26"/>
        <v>380760.00000000006</v>
      </c>
      <c r="R80" s="131">
        <f t="shared" si="26"/>
        <v>380760.00000000006</v>
      </c>
      <c r="S80" s="131">
        <f t="shared" si="26"/>
        <v>380760.00000000006</v>
      </c>
      <c r="T80" s="131">
        <f t="shared" si="26"/>
        <v>380760.00000000006</v>
      </c>
      <c r="U80" s="131">
        <f t="shared" si="26"/>
        <v>380760.00000000006</v>
      </c>
      <c r="V80" s="131">
        <f t="shared" si="26"/>
        <v>380760.00000000006</v>
      </c>
      <c r="W80" s="131">
        <f t="shared" si="26"/>
        <v>380760.00000000006</v>
      </c>
      <c r="X80" s="131">
        <f t="shared" si="26"/>
        <v>380760.00000000006</v>
      </c>
    </row>
    <row r="82" spans="1:24">
      <c r="A82" s="176" t="s">
        <v>218</v>
      </c>
      <c r="B82" s="177"/>
      <c r="C82" s="177"/>
      <c r="D82" s="178"/>
      <c r="E82" s="324">
        <v>0.5</v>
      </c>
      <c r="F82" s="324">
        <v>1</v>
      </c>
      <c r="G82" s="180">
        <v>1</v>
      </c>
      <c r="H82" s="180">
        <f t="shared" ref="H82" si="27">G82</f>
        <v>1</v>
      </c>
      <c r="I82" s="180">
        <f t="shared" ref="I82" si="28">H82</f>
        <v>1</v>
      </c>
      <c r="J82" s="180">
        <f t="shared" ref="J82" si="29">I82</f>
        <v>1</v>
      </c>
      <c r="K82" s="180">
        <f t="shared" ref="K82:X82" si="30">J82</f>
        <v>1</v>
      </c>
      <c r="L82" s="180">
        <f t="shared" si="30"/>
        <v>1</v>
      </c>
      <c r="M82" s="180">
        <f t="shared" si="30"/>
        <v>1</v>
      </c>
      <c r="N82" s="180">
        <f t="shared" si="30"/>
        <v>1</v>
      </c>
      <c r="O82" s="180">
        <f t="shared" si="30"/>
        <v>1</v>
      </c>
      <c r="P82" s="180">
        <f t="shared" si="30"/>
        <v>1</v>
      </c>
      <c r="Q82" s="180">
        <f t="shared" si="30"/>
        <v>1</v>
      </c>
      <c r="R82" s="180">
        <f t="shared" si="30"/>
        <v>1</v>
      </c>
      <c r="S82" s="180">
        <f t="shared" si="30"/>
        <v>1</v>
      </c>
      <c r="T82" s="180">
        <f t="shared" si="30"/>
        <v>1</v>
      </c>
      <c r="U82" s="180">
        <f t="shared" si="30"/>
        <v>1</v>
      </c>
      <c r="V82" s="180">
        <f t="shared" si="30"/>
        <v>1</v>
      </c>
      <c r="W82" s="180">
        <f t="shared" si="30"/>
        <v>1</v>
      </c>
      <c r="X82" s="180">
        <f t="shared" si="30"/>
        <v>1</v>
      </c>
    </row>
    <row r="83" spans="1:24">
      <c r="A83" s="121" t="s">
        <v>204</v>
      </c>
      <c r="D83" s="130">
        <f>SUM(E83:X83)</f>
        <v>8424000.0000000019</v>
      </c>
      <c r="E83" s="323">
        <f>$C$19*20*E82</f>
        <v>216000.00000000003</v>
      </c>
      <c r="F83" s="323">
        <f t="shared" ref="F83" si="31">$C$19*20*F82</f>
        <v>432000.00000000006</v>
      </c>
      <c r="G83" s="131">
        <f t="shared" ref="G83" si="32">$C$19*20*G82</f>
        <v>432000.00000000006</v>
      </c>
      <c r="H83" s="131">
        <f t="shared" ref="H83" si="33">$C$19*20*H82</f>
        <v>432000.00000000006</v>
      </c>
      <c r="I83" s="131">
        <f t="shared" ref="I83" si="34">$C$19*20*I82</f>
        <v>432000.00000000006</v>
      </c>
      <c r="J83" s="131">
        <f t="shared" ref="J83" si="35">$C$19*20*J82</f>
        <v>432000.00000000006</v>
      </c>
      <c r="K83" s="155">
        <f t="shared" ref="K83:X83" si="36">J83</f>
        <v>432000.00000000006</v>
      </c>
      <c r="L83" s="155">
        <f t="shared" si="36"/>
        <v>432000.00000000006</v>
      </c>
      <c r="M83" s="155">
        <f t="shared" si="36"/>
        <v>432000.00000000006</v>
      </c>
      <c r="N83" s="155">
        <f t="shared" si="36"/>
        <v>432000.00000000006</v>
      </c>
      <c r="O83" s="155">
        <f t="shared" si="36"/>
        <v>432000.00000000006</v>
      </c>
      <c r="P83" s="155">
        <f t="shared" si="36"/>
        <v>432000.00000000006</v>
      </c>
      <c r="Q83" s="155">
        <f t="shared" si="36"/>
        <v>432000.00000000006</v>
      </c>
      <c r="R83" s="155">
        <f t="shared" si="36"/>
        <v>432000.00000000006</v>
      </c>
      <c r="S83" s="155">
        <f t="shared" si="36"/>
        <v>432000.00000000006</v>
      </c>
      <c r="T83" s="155">
        <f t="shared" si="36"/>
        <v>432000.00000000006</v>
      </c>
      <c r="U83" s="155">
        <f t="shared" si="36"/>
        <v>432000.00000000006</v>
      </c>
      <c r="V83" s="155">
        <f t="shared" si="36"/>
        <v>432000.00000000006</v>
      </c>
      <c r="W83" s="155">
        <f t="shared" si="36"/>
        <v>432000.00000000006</v>
      </c>
      <c r="X83" s="155">
        <f t="shared" si="36"/>
        <v>432000.00000000006</v>
      </c>
    </row>
    <row r="84" spans="1:24" s="131" customFormat="1">
      <c r="A84" s="143" t="s">
        <v>249</v>
      </c>
      <c r="B84" s="143"/>
      <c r="C84" s="143"/>
      <c r="D84" s="130">
        <f>SUM(E84:X84)</f>
        <v>8424000.0000000019</v>
      </c>
      <c r="E84" s="323">
        <f>E83</f>
        <v>216000.00000000003</v>
      </c>
      <c r="F84" s="323">
        <f t="shared" ref="F84:X84" si="37">F83</f>
        <v>432000.00000000006</v>
      </c>
      <c r="G84" s="131">
        <f t="shared" si="37"/>
        <v>432000.00000000006</v>
      </c>
      <c r="H84" s="131">
        <f t="shared" si="37"/>
        <v>432000.00000000006</v>
      </c>
      <c r="I84" s="131">
        <f t="shared" si="37"/>
        <v>432000.00000000006</v>
      </c>
      <c r="J84" s="131">
        <f t="shared" si="37"/>
        <v>432000.00000000006</v>
      </c>
      <c r="K84" s="131">
        <f t="shared" si="37"/>
        <v>432000.00000000006</v>
      </c>
      <c r="L84" s="131">
        <f t="shared" si="37"/>
        <v>432000.00000000006</v>
      </c>
      <c r="M84" s="131">
        <f t="shared" si="37"/>
        <v>432000.00000000006</v>
      </c>
      <c r="N84" s="131">
        <f t="shared" si="37"/>
        <v>432000.00000000006</v>
      </c>
      <c r="O84" s="131">
        <f t="shared" si="37"/>
        <v>432000.00000000006</v>
      </c>
      <c r="P84" s="131">
        <f t="shared" si="37"/>
        <v>432000.00000000006</v>
      </c>
      <c r="Q84" s="131">
        <f t="shared" si="37"/>
        <v>432000.00000000006</v>
      </c>
      <c r="R84" s="131">
        <f t="shared" si="37"/>
        <v>432000.00000000006</v>
      </c>
      <c r="S84" s="131">
        <f t="shared" si="37"/>
        <v>432000.00000000006</v>
      </c>
      <c r="T84" s="131">
        <f t="shared" si="37"/>
        <v>432000.00000000006</v>
      </c>
      <c r="U84" s="131">
        <f t="shared" si="37"/>
        <v>432000.00000000006</v>
      </c>
      <c r="V84" s="131">
        <f t="shared" si="37"/>
        <v>432000.00000000006</v>
      </c>
      <c r="W84" s="131">
        <f t="shared" si="37"/>
        <v>432000.00000000006</v>
      </c>
      <c r="X84" s="131">
        <f t="shared" si="37"/>
        <v>432000.00000000006</v>
      </c>
    </row>
    <row r="86" spans="1:24" ht="14.75">
      <c r="A86" s="166" t="s">
        <v>234</v>
      </c>
      <c r="B86" s="166">
        <v>7</v>
      </c>
      <c r="C86" s="194"/>
    </row>
    <row r="87" spans="1:24">
      <c r="A87" s="166" t="s">
        <v>236</v>
      </c>
      <c r="B87" s="167">
        <v>4.4999999999999998E-2</v>
      </c>
    </row>
    <row r="88" spans="1:24">
      <c r="A88" s="168" t="s">
        <v>237</v>
      </c>
      <c r="B88" s="169"/>
      <c r="C88" s="169"/>
      <c r="D88" s="169"/>
      <c r="E88" s="170">
        <f>C9</f>
        <v>369640</v>
      </c>
      <c r="F88" s="170">
        <f>E88-E91</f>
        <v>323545.34937281715</v>
      </c>
      <c r="G88" s="170">
        <f>F88-F91</f>
        <v>275376.43946741108</v>
      </c>
      <c r="H88" s="170">
        <f>G88-G91</f>
        <v>225039.92861626175</v>
      </c>
      <c r="I88" s="170">
        <f>H88-H91</f>
        <v>172438.27477681069</v>
      </c>
    </row>
    <row r="89" spans="1:24">
      <c r="A89" s="168" t="s">
        <v>238</v>
      </c>
      <c r="B89" s="169"/>
      <c r="C89" s="169"/>
      <c r="D89" s="169"/>
      <c r="E89" s="170">
        <f>PMT(B87,B86,-E88)</f>
        <v>62728.450627182836</v>
      </c>
      <c r="F89" s="170">
        <f>E89</f>
        <v>62728.450627182836</v>
      </c>
      <c r="G89" s="170">
        <f>E89</f>
        <v>62728.450627182836</v>
      </c>
      <c r="H89" s="170">
        <f>G89</f>
        <v>62728.450627182836</v>
      </c>
      <c r="I89" s="170">
        <f>H89</f>
        <v>62728.450627182836</v>
      </c>
    </row>
    <row r="90" spans="1:24">
      <c r="A90" s="168" t="s">
        <v>239</v>
      </c>
      <c r="B90" s="169"/>
      <c r="C90" s="169"/>
      <c r="D90" s="169"/>
      <c r="E90" s="170">
        <f>E88*$B87</f>
        <v>16633.8</v>
      </c>
      <c r="F90" s="170">
        <f>F88*$B87</f>
        <v>14559.540721776772</v>
      </c>
      <c r="G90" s="170">
        <f>G88*$B87</f>
        <v>12391.939776033498</v>
      </c>
      <c r="H90" s="170">
        <f>H88*$B87</f>
        <v>10126.796787731779</v>
      </c>
      <c r="I90" s="170">
        <f>I88*$B87</f>
        <v>7759.7223649564812</v>
      </c>
    </row>
    <row r="91" spans="1:24">
      <c r="A91" s="168" t="s">
        <v>240</v>
      </c>
      <c r="B91" s="169"/>
      <c r="C91" s="169"/>
      <c r="D91" s="169"/>
      <c r="E91" s="170">
        <f>E89-E90</f>
        <v>46094.65062718284</v>
      </c>
      <c r="F91" s="170">
        <f>F89-F90</f>
        <v>48168.909905406064</v>
      </c>
      <c r="G91" s="170">
        <f>G89-G90</f>
        <v>50336.510851149338</v>
      </c>
      <c r="H91" s="170">
        <f>H89-H90</f>
        <v>52601.653839451057</v>
      </c>
      <c r="I91" s="170">
        <f>I89-I90</f>
        <v>54968.728262226352</v>
      </c>
    </row>
    <row r="92" spans="1:24">
      <c r="A92" s="168" t="s">
        <v>241</v>
      </c>
      <c r="B92" s="169"/>
      <c r="C92" s="169"/>
      <c r="D92" s="169"/>
      <c r="E92" s="170">
        <f>E88-E91</f>
        <v>323545.34937281715</v>
      </c>
      <c r="F92" s="170">
        <f>F88-F91</f>
        <v>275376.43946741108</v>
      </c>
      <c r="G92" s="170">
        <f>G88-G91</f>
        <v>225039.92861626175</v>
      </c>
      <c r="H92" s="170">
        <f>H88-H91</f>
        <v>172438.27477681069</v>
      </c>
      <c r="I92" s="170">
        <f>I88-I91</f>
        <v>117469.54651458433</v>
      </c>
    </row>
    <row r="94" spans="1:24" s="143" customFormat="1">
      <c r="A94" s="182" t="s">
        <v>251</v>
      </c>
      <c r="B94" s="182"/>
      <c r="C94" s="182"/>
      <c r="D94" s="183">
        <f>SUM(E94:X94)</f>
        <v>495157.74686408578</v>
      </c>
      <c r="E94" s="182">
        <f>E84-E80</f>
        <v>-227488.45062718287</v>
      </c>
      <c r="F94" s="182">
        <f t="shared" ref="F94:X94" si="38">F84-F80</f>
        <v>-11488.450627182843</v>
      </c>
      <c r="G94" s="182">
        <f t="shared" si="38"/>
        <v>-11488.450627182843</v>
      </c>
      <c r="H94" s="182">
        <f t="shared" si="38"/>
        <v>-11488.450627182843</v>
      </c>
      <c r="I94" s="182">
        <f t="shared" si="38"/>
        <v>-11488.450627182843</v>
      </c>
      <c r="J94" s="182">
        <f t="shared" si="38"/>
        <v>51240</v>
      </c>
      <c r="K94" s="182">
        <f t="shared" si="38"/>
        <v>51240</v>
      </c>
      <c r="L94" s="182">
        <f t="shared" si="38"/>
        <v>51240</v>
      </c>
      <c r="M94" s="182">
        <f t="shared" si="38"/>
        <v>51240</v>
      </c>
      <c r="N94" s="182">
        <f t="shared" si="38"/>
        <v>51240</v>
      </c>
      <c r="O94" s="182">
        <f t="shared" si="38"/>
        <v>51240</v>
      </c>
      <c r="P94" s="182">
        <f t="shared" si="38"/>
        <v>51240</v>
      </c>
      <c r="Q94" s="182">
        <f t="shared" si="38"/>
        <v>51240</v>
      </c>
      <c r="R94" s="182">
        <f t="shared" si="38"/>
        <v>51240</v>
      </c>
      <c r="S94" s="182">
        <f t="shared" si="38"/>
        <v>51240</v>
      </c>
      <c r="T94" s="182">
        <f t="shared" si="38"/>
        <v>51240</v>
      </c>
      <c r="U94" s="182">
        <f t="shared" si="38"/>
        <v>51240</v>
      </c>
      <c r="V94" s="182">
        <f t="shared" si="38"/>
        <v>51240</v>
      </c>
      <c r="W94" s="182">
        <f t="shared" si="38"/>
        <v>51240</v>
      </c>
      <c r="X94" s="182">
        <f t="shared" si="38"/>
        <v>51240</v>
      </c>
    </row>
    <row r="95" spans="1:24" s="143" customFormat="1">
      <c r="A95" s="182" t="s">
        <v>252</v>
      </c>
      <c r="B95" s="182"/>
      <c r="C95" s="182"/>
      <c r="D95" s="183">
        <f>SUM(E95:X95)</f>
        <v>495157.74686408578</v>
      </c>
      <c r="E95" s="182">
        <f t="shared" ref="E95:X95" si="39">E94-E37</f>
        <v>-227488.45062718287</v>
      </c>
      <c r="F95" s="182">
        <f t="shared" si="39"/>
        <v>-11488.450627182843</v>
      </c>
      <c r="G95" s="182">
        <f t="shared" si="39"/>
        <v>-11488.450627182843</v>
      </c>
      <c r="H95" s="182">
        <f t="shared" si="39"/>
        <v>-11488.450627182843</v>
      </c>
      <c r="I95" s="182">
        <f t="shared" si="39"/>
        <v>-11488.450627182843</v>
      </c>
      <c r="J95" s="182">
        <f t="shared" si="39"/>
        <v>51240</v>
      </c>
      <c r="K95" s="182">
        <f t="shared" si="39"/>
        <v>51240</v>
      </c>
      <c r="L95" s="182">
        <f t="shared" si="39"/>
        <v>51240</v>
      </c>
      <c r="M95" s="182">
        <f t="shared" si="39"/>
        <v>51240</v>
      </c>
      <c r="N95" s="182">
        <f t="shared" si="39"/>
        <v>51240</v>
      </c>
      <c r="O95" s="182">
        <f t="shared" si="39"/>
        <v>51240</v>
      </c>
      <c r="P95" s="182">
        <f t="shared" si="39"/>
        <v>51240</v>
      </c>
      <c r="Q95" s="182">
        <f t="shared" si="39"/>
        <v>51240</v>
      </c>
      <c r="R95" s="182">
        <f t="shared" si="39"/>
        <v>51240</v>
      </c>
      <c r="S95" s="182">
        <f t="shared" si="39"/>
        <v>51240</v>
      </c>
      <c r="T95" s="182">
        <f t="shared" si="39"/>
        <v>51240</v>
      </c>
      <c r="U95" s="182">
        <f t="shared" si="39"/>
        <v>51240</v>
      </c>
      <c r="V95" s="182">
        <f t="shared" si="39"/>
        <v>51240</v>
      </c>
      <c r="W95" s="182">
        <f t="shared" si="39"/>
        <v>51240</v>
      </c>
      <c r="X95" s="182">
        <f t="shared" si="39"/>
        <v>51240</v>
      </c>
    </row>
    <row r="96" spans="1:24" s="173" customFormat="1">
      <c r="A96" s="173" t="s">
        <v>224</v>
      </c>
      <c r="D96" s="174"/>
      <c r="E96" s="173">
        <f>E95</f>
        <v>-227488.45062718287</v>
      </c>
      <c r="F96" s="173">
        <f>F95+E96</f>
        <v>-238976.90125436572</v>
      </c>
      <c r="G96" s="173">
        <f t="shared" ref="G96:X96" si="40">G95+F96</f>
        <v>-250465.35188154856</v>
      </c>
      <c r="H96" s="173">
        <f t="shared" si="40"/>
        <v>-261953.8025087314</v>
      </c>
      <c r="I96" s="173">
        <f>I95+H96</f>
        <v>-273442.25313591422</v>
      </c>
      <c r="J96" s="173">
        <f t="shared" si="40"/>
        <v>-222202.25313591422</v>
      </c>
      <c r="K96" s="173">
        <f t="shared" si="40"/>
        <v>-170962.25313591422</v>
      </c>
      <c r="L96" s="173">
        <f t="shared" si="40"/>
        <v>-119722.25313591422</v>
      </c>
      <c r="M96" s="173">
        <f t="shared" si="40"/>
        <v>-68482.253135914216</v>
      </c>
      <c r="N96" s="173">
        <f t="shared" si="40"/>
        <v>-17242.253135914216</v>
      </c>
      <c r="O96" s="173">
        <f t="shared" si="40"/>
        <v>33997.746864085784</v>
      </c>
      <c r="P96" s="173">
        <f t="shared" si="40"/>
        <v>85237.746864085784</v>
      </c>
      <c r="Q96" s="173">
        <f t="shared" si="40"/>
        <v>136477.74686408578</v>
      </c>
      <c r="R96" s="173">
        <f t="shared" si="40"/>
        <v>187717.74686408578</v>
      </c>
      <c r="S96" s="173">
        <f t="shared" si="40"/>
        <v>238957.74686408578</v>
      </c>
      <c r="T96" s="173">
        <f t="shared" si="40"/>
        <v>290197.74686408578</v>
      </c>
      <c r="U96" s="173">
        <f t="shared" si="40"/>
        <v>341437.74686408578</v>
      </c>
      <c r="V96" s="173">
        <f t="shared" si="40"/>
        <v>392677.74686408578</v>
      </c>
      <c r="W96" s="173">
        <f t="shared" si="40"/>
        <v>443917.74686408578</v>
      </c>
      <c r="X96" s="173">
        <f t="shared" si="40"/>
        <v>495157.74686408578</v>
      </c>
    </row>
    <row r="97" spans="1:24">
      <c r="B97" s="121" t="s">
        <v>242</v>
      </c>
      <c r="C97" s="121" t="s">
        <v>243</v>
      </c>
      <c r="E97" s="121">
        <f>IF(E96&lt;0,1,0)</f>
        <v>1</v>
      </c>
      <c r="F97" s="121">
        <f>IF(F96&lt;0,1,0)</f>
        <v>1</v>
      </c>
      <c r="G97" s="121">
        <f t="shared" ref="G97:N97" si="41">IF(G96&lt;0,1,0)</f>
        <v>1</v>
      </c>
      <c r="H97" s="121">
        <f t="shared" si="41"/>
        <v>1</v>
      </c>
      <c r="I97" s="121">
        <f t="shared" si="41"/>
        <v>1</v>
      </c>
      <c r="J97" s="121">
        <f t="shared" si="41"/>
        <v>1</v>
      </c>
      <c r="K97" s="121">
        <f t="shared" si="41"/>
        <v>1</v>
      </c>
      <c r="L97" s="121">
        <f t="shared" si="41"/>
        <v>1</v>
      </c>
      <c r="M97" s="121">
        <f t="shared" si="41"/>
        <v>1</v>
      </c>
      <c r="N97" s="121">
        <f t="shared" si="41"/>
        <v>1</v>
      </c>
    </row>
    <row r="98" spans="1:24">
      <c r="A98" s="136" t="s">
        <v>290</v>
      </c>
      <c r="B98" s="106">
        <f>NPV($B$3,E94:J94)</f>
        <v>-208310.65763070123</v>
      </c>
      <c r="C98" s="106">
        <f>NPV($B$3,E94:X94)</f>
        <v>-36244.877577439358</v>
      </c>
    </row>
    <row r="99" spans="1:24">
      <c r="A99" s="136" t="s">
        <v>291</v>
      </c>
      <c r="B99" s="144">
        <f>IRR(E94:J94,15%)</f>
        <v>-0.32345098520832849</v>
      </c>
      <c r="C99" s="144">
        <f>IRR(E94:X94)</f>
        <v>0.10095592993597524</v>
      </c>
    </row>
    <row r="100" spans="1:24">
      <c r="A100" s="136" t="s">
        <v>226</v>
      </c>
      <c r="B100" s="121">
        <f>SUM(E97:X97)</f>
        <v>10</v>
      </c>
      <c r="C100" s="121">
        <f>SUM(E97:X97)</f>
        <v>10</v>
      </c>
    </row>
    <row r="102" spans="1:24">
      <c r="A102" s="136"/>
      <c r="B102" s="144"/>
      <c r="C102" s="144"/>
    </row>
    <row r="105" spans="1:24">
      <c r="A105" s="158" t="s">
        <v>255</v>
      </c>
      <c r="D105" s="146" t="s">
        <v>212</v>
      </c>
      <c r="E105" s="121" t="s">
        <v>64</v>
      </c>
      <c r="F105" s="121" t="s">
        <v>65</v>
      </c>
      <c r="G105" s="121" t="s">
        <v>66</v>
      </c>
      <c r="H105" s="121" t="s">
        <v>67</v>
      </c>
      <c r="I105" s="121" t="s">
        <v>68</v>
      </c>
      <c r="J105" s="124" t="s">
        <v>69</v>
      </c>
      <c r="K105" s="121" t="s">
        <v>70</v>
      </c>
      <c r="L105" s="121" t="s">
        <v>71</v>
      </c>
      <c r="M105" s="121" t="s">
        <v>72</v>
      </c>
      <c r="N105" s="121" t="s">
        <v>73</v>
      </c>
      <c r="O105" s="121" t="s">
        <v>74</v>
      </c>
      <c r="P105" s="121" t="s">
        <v>75</v>
      </c>
      <c r="Q105" s="121" t="s">
        <v>76</v>
      </c>
      <c r="R105" s="121" t="s">
        <v>77</v>
      </c>
      <c r="S105" s="121" t="s">
        <v>78</v>
      </c>
      <c r="T105" s="121" t="s">
        <v>79</v>
      </c>
      <c r="U105" s="121" t="s">
        <v>80</v>
      </c>
      <c r="V105" s="121" t="s">
        <v>81</v>
      </c>
      <c r="W105" s="121" t="s">
        <v>82</v>
      </c>
      <c r="X105" s="121" t="s">
        <v>83</v>
      </c>
    </row>
    <row r="106" spans="1:24">
      <c r="A106" s="159" t="s">
        <v>213</v>
      </c>
      <c r="B106" s="160" t="s">
        <v>214</v>
      </c>
      <c r="C106" s="160"/>
      <c r="D106" s="161"/>
      <c r="E106" s="162">
        <v>1</v>
      </c>
      <c r="F106" s="163">
        <f>E106</f>
        <v>1</v>
      </c>
      <c r="G106" s="163">
        <f t="shared" ref="G106:X106" si="42">F106</f>
        <v>1</v>
      </c>
      <c r="H106" s="163">
        <f t="shared" si="42"/>
        <v>1</v>
      </c>
      <c r="I106" s="163">
        <f t="shared" si="42"/>
        <v>1</v>
      </c>
      <c r="J106" s="163">
        <f t="shared" si="42"/>
        <v>1</v>
      </c>
      <c r="K106" s="163">
        <f t="shared" si="42"/>
        <v>1</v>
      </c>
      <c r="L106" s="163">
        <f t="shared" si="42"/>
        <v>1</v>
      </c>
      <c r="M106" s="163">
        <f t="shared" si="42"/>
        <v>1</v>
      </c>
      <c r="N106" s="163">
        <f t="shared" si="42"/>
        <v>1</v>
      </c>
      <c r="O106" s="163">
        <f t="shared" si="42"/>
        <v>1</v>
      </c>
      <c r="P106" s="163">
        <f t="shared" si="42"/>
        <v>1</v>
      </c>
      <c r="Q106" s="163">
        <f t="shared" si="42"/>
        <v>1</v>
      </c>
      <c r="R106" s="163">
        <f t="shared" si="42"/>
        <v>1</v>
      </c>
      <c r="S106" s="163">
        <f t="shared" si="42"/>
        <v>1</v>
      </c>
      <c r="T106" s="163">
        <f t="shared" si="42"/>
        <v>1</v>
      </c>
      <c r="U106" s="163">
        <f t="shared" si="42"/>
        <v>1</v>
      </c>
      <c r="V106" s="163">
        <f t="shared" si="42"/>
        <v>1</v>
      </c>
      <c r="W106" s="163">
        <f t="shared" si="42"/>
        <v>1</v>
      </c>
      <c r="X106" s="163">
        <f t="shared" si="42"/>
        <v>1</v>
      </c>
    </row>
    <row r="107" spans="1:24" s="131" customFormat="1">
      <c r="A107" s="131" t="str">
        <f>A77</f>
        <v>Investment cost</v>
      </c>
      <c r="D107" s="130">
        <f>SUM(E107:X107)</f>
        <v>0</v>
      </c>
      <c r="E107" s="131">
        <f t="shared" ref="E107:X107" si="43">E77</f>
        <v>0</v>
      </c>
      <c r="F107" s="131">
        <f t="shared" si="43"/>
        <v>0</v>
      </c>
      <c r="G107" s="131">
        <f t="shared" si="43"/>
        <v>0</v>
      </c>
      <c r="H107" s="131">
        <f t="shared" si="43"/>
        <v>0</v>
      </c>
      <c r="I107" s="131">
        <f t="shared" si="43"/>
        <v>0</v>
      </c>
      <c r="J107" s="131">
        <f t="shared" si="43"/>
        <v>0</v>
      </c>
      <c r="K107" s="131">
        <f t="shared" si="43"/>
        <v>0</v>
      </c>
      <c r="L107" s="131">
        <f t="shared" si="43"/>
        <v>0</v>
      </c>
      <c r="M107" s="131">
        <f t="shared" si="43"/>
        <v>0</v>
      </c>
      <c r="N107" s="131">
        <f t="shared" si="43"/>
        <v>0</v>
      </c>
      <c r="O107" s="131">
        <f t="shared" si="43"/>
        <v>0</v>
      </c>
      <c r="P107" s="131">
        <f t="shared" si="43"/>
        <v>0</v>
      </c>
      <c r="Q107" s="131">
        <f t="shared" si="43"/>
        <v>0</v>
      </c>
      <c r="R107" s="131">
        <f t="shared" si="43"/>
        <v>0</v>
      </c>
      <c r="S107" s="131">
        <f t="shared" si="43"/>
        <v>0</v>
      </c>
      <c r="T107" s="131">
        <f t="shared" si="43"/>
        <v>0</v>
      </c>
      <c r="U107" s="131">
        <f t="shared" si="43"/>
        <v>0</v>
      </c>
      <c r="V107" s="131">
        <f t="shared" si="43"/>
        <v>0</v>
      </c>
      <c r="W107" s="131">
        <f t="shared" si="43"/>
        <v>0</v>
      </c>
      <c r="X107" s="131">
        <f t="shared" si="43"/>
        <v>0</v>
      </c>
    </row>
    <row r="108" spans="1:24" s="131" customFormat="1">
      <c r="A108" s="131" t="str">
        <f>A78</f>
        <v>Loan repayment</v>
      </c>
      <c r="D108" s="130">
        <f>SUM(E108:X108)</f>
        <v>0</v>
      </c>
      <c r="E108" s="131">
        <v>0</v>
      </c>
      <c r="F108" s="131">
        <v>0</v>
      </c>
      <c r="G108" s="131">
        <v>0</v>
      </c>
      <c r="H108" s="131">
        <v>0</v>
      </c>
      <c r="I108" s="131">
        <v>0</v>
      </c>
      <c r="J108" s="131">
        <f t="shared" ref="J108:X108" si="44">J78</f>
        <v>0</v>
      </c>
      <c r="K108" s="131">
        <f t="shared" si="44"/>
        <v>0</v>
      </c>
      <c r="L108" s="131">
        <f t="shared" si="44"/>
        <v>0</v>
      </c>
      <c r="M108" s="131">
        <f t="shared" si="44"/>
        <v>0</v>
      </c>
      <c r="N108" s="131">
        <f t="shared" si="44"/>
        <v>0</v>
      </c>
      <c r="O108" s="131">
        <f t="shared" si="44"/>
        <v>0</v>
      </c>
      <c r="P108" s="131">
        <f t="shared" si="44"/>
        <v>0</v>
      </c>
      <c r="Q108" s="131">
        <f t="shared" si="44"/>
        <v>0</v>
      </c>
      <c r="R108" s="131">
        <f t="shared" si="44"/>
        <v>0</v>
      </c>
      <c r="S108" s="131">
        <f t="shared" si="44"/>
        <v>0</v>
      </c>
      <c r="T108" s="131">
        <f t="shared" si="44"/>
        <v>0</v>
      </c>
      <c r="U108" s="131">
        <f t="shared" si="44"/>
        <v>0</v>
      </c>
      <c r="V108" s="131">
        <f t="shared" si="44"/>
        <v>0</v>
      </c>
      <c r="W108" s="131">
        <f t="shared" si="44"/>
        <v>0</v>
      </c>
      <c r="X108" s="131">
        <f t="shared" si="44"/>
        <v>0</v>
      </c>
    </row>
    <row r="109" spans="1:24" s="131" customFormat="1">
      <c r="A109" s="131" t="str">
        <f>A79</f>
        <v>Operational cost</v>
      </c>
      <c r="D109" s="130">
        <f>SUM(E109:X109)</f>
        <v>7615200.0000000009</v>
      </c>
      <c r="E109" s="152">
        <f>C$11*20+C12</f>
        <v>380760.00000000006</v>
      </c>
      <c r="F109" s="131">
        <f>F79</f>
        <v>380760.00000000006</v>
      </c>
      <c r="G109" s="131">
        <f>G79</f>
        <v>380760.00000000006</v>
      </c>
      <c r="H109" s="131">
        <f>H79</f>
        <v>380760.00000000006</v>
      </c>
      <c r="I109" s="131">
        <f>I79</f>
        <v>380760.00000000006</v>
      </c>
      <c r="J109" s="131">
        <f t="shared" ref="J109:X109" si="45">J79</f>
        <v>380760.00000000006</v>
      </c>
      <c r="K109" s="131">
        <f t="shared" si="45"/>
        <v>380760.00000000006</v>
      </c>
      <c r="L109" s="131">
        <f t="shared" si="45"/>
        <v>380760.00000000006</v>
      </c>
      <c r="M109" s="131">
        <f t="shared" si="45"/>
        <v>380760.00000000006</v>
      </c>
      <c r="N109" s="131">
        <f t="shared" si="45"/>
        <v>380760.00000000006</v>
      </c>
      <c r="O109" s="131">
        <f t="shared" si="45"/>
        <v>380760.00000000006</v>
      </c>
      <c r="P109" s="131">
        <f t="shared" si="45"/>
        <v>380760.00000000006</v>
      </c>
      <c r="Q109" s="131">
        <f t="shared" si="45"/>
        <v>380760.00000000006</v>
      </c>
      <c r="R109" s="131">
        <f t="shared" si="45"/>
        <v>380760.00000000006</v>
      </c>
      <c r="S109" s="131">
        <f t="shared" si="45"/>
        <v>380760.00000000006</v>
      </c>
      <c r="T109" s="131">
        <f t="shared" si="45"/>
        <v>380760.00000000006</v>
      </c>
      <c r="U109" s="131">
        <f t="shared" si="45"/>
        <v>380760.00000000006</v>
      </c>
      <c r="V109" s="131">
        <f t="shared" si="45"/>
        <v>380760.00000000006</v>
      </c>
      <c r="W109" s="131">
        <f t="shared" si="45"/>
        <v>380760.00000000006</v>
      </c>
      <c r="X109" s="131">
        <f t="shared" si="45"/>
        <v>380760.00000000006</v>
      </c>
    </row>
    <row r="110" spans="1:24" s="131" customFormat="1">
      <c r="A110" s="143" t="s">
        <v>256</v>
      </c>
      <c r="D110" s="130">
        <f>SUM(E110:X110)</f>
        <v>7615200.0000000009</v>
      </c>
      <c r="E110" s="131">
        <f t="shared" ref="E110:X110" si="46">E106*SUM(E107:E109)</f>
        <v>380760.00000000006</v>
      </c>
      <c r="F110" s="131">
        <f t="shared" si="46"/>
        <v>380760.00000000006</v>
      </c>
      <c r="G110" s="131">
        <f t="shared" si="46"/>
        <v>380760.00000000006</v>
      </c>
      <c r="H110" s="131">
        <f t="shared" si="46"/>
        <v>380760.00000000006</v>
      </c>
      <c r="I110" s="131">
        <f t="shared" si="46"/>
        <v>380760.00000000006</v>
      </c>
      <c r="J110" s="131">
        <f t="shared" si="46"/>
        <v>380760.00000000006</v>
      </c>
      <c r="K110" s="131">
        <f t="shared" si="46"/>
        <v>380760.00000000006</v>
      </c>
      <c r="L110" s="131">
        <f t="shared" si="46"/>
        <v>380760.00000000006</v>
      </c>
      <c r="M110" s="131">
        <f t="shared" si="46"/>
        <v>380760.00000000006</v>
      </c>
      <c r="N110" s="131">
        <f t="shared" si="46"/>
        <v>380760.00000000006</v>
      </c>
      <c r="O110" s="131">
        <f t="shared" si="46"/>
        <v>380760.00000000006</v>
      </c>
      <c r="P110" s="131">
        <f t="shared" si="46"/>
        <v>380760.00000000006</v>
      </c>
      <c r="Q110" s="131">
        <f t="shared" si="46"/>
        <v>380760.00000000006</v>
      </c>
      <c r="R110" s="131">
        <f t="shared" si="46"/>
        <v>380760.00000000006</v>
      </c>
      <c r="S110" s="131">
        <f t="shared" si="46"/>
        <v>380760.00000000006</v>
      </c>
      <c r="T110" s="131">
        <f t="shared" si="46"/>
        <v>380760.00000000006</v>
      </c>
      <c r="U110" s="131">
        <f t="shared" si="46"/>
        <v>380760.00000000006</v>
      </c>
      <c r="V110" s="131">
        <f t="shared" si="46"/>
        <v>380760.00000000006</v>
      </c>
      <c r="W110" s="131">
        <f t="shared" si="46"/>
        <v>380760.00000000006</v>
      </c>
      <c r="X110" s="131">
        <f t="shared" si="46"/>
        <v>380760.00000000006</v>
      </c>
    </row>
    <row r="112" spans="1:24">
      <c r="A112" s="164" t="s">
        <v>218</v>
      </c>
      <c r="B112" s="160" t="s">
        <v>219</v>
      </c>
      <c r="C112" s="160"/>
      <c r="D112" s="160"/>
      <c r="E112" s="163">
        <v>0.5</v>
      </c>
      <c r="F112" s="163">
        <v>1</v>
      </c>
      <c r="G112" s="163">
        <v>1</v>
      </c>
      <c r="H112" s="163">
        <f t="shared" ref="H112:X114" si="47">G112</f>
        <v>1</v>
      </c>
      <c r="I112" s="163">
        <f t="shared" si="47"/>
        <v>1</v>
      </c>
      <c r="J112" s="163">
        <f t="shared" si="47"/>
        <v>1</v>
      </c>
      <c r="K112" s="163">
        <f t="shared" si="47"/>
        <v>1</v>
      </c>
      <c r="L112" s="163">
        <f t="shared" si="47"/>
        <v>1</v>
      </c>
      <c r="M112" s="163">
        <f t="shared" si="47"/>
        <v>1</v>
      </c>
      <c r="N112" s="163">
        <f t="shared" si="47"/>
        <v>1</v>
      </c>
      <c r="O112" s="163">
        <f t="shared" si="47"/>
        <v>1</v>
      </c>
      <c r="P112" s="163">
        <f t="shared" si="47"/>
        <v>1</v>
      </c>
      <c r="Q112" s="163">
        <f t="shared" si="47"/>
        <v>1</v>
      </c>
      <c r="R112" s="163">
        <f t="shared" si="47"/>
        <v>1</v>
      </c>
      <c r="S112" s="163">
        <f t="shared" si="47"/>
        <v>1</v>
      </c>
      <c r="T112" s="163">
        <f t="shared" si="47"/>
        <v>1</v>
      </c>
      <c r="U112" s="163">
        <f t="shared" si="47"/>
        <v>1</v>
      </c>
      <c r="V112" s="163">
        <f t="shared" si="47"/>
        <v>1</v>
      </c>
      <c r="W112" s="163">
        <f t="shared" si="47"/>
        <v>1</v>
      </c>
      <c r="X112" s="163">
        <f t="shared" si="47"/>
        <v>1</v>
      </c>
    </row>
    <row r="113" spans="1:24" s="131" customFormat="1">
      <c r="A113" s="121" t="s">
        <v>204</v>
      </c>
      <c r="D113" s="130">
        <f>SUM(E113:X113)</f>
        <v>8424000.0000000019</v>
      </c>
      <c r="E113" s="131">
        <f>$C$19*20*E112</f>
        <v>216000.00000000003</v>
      </c>
      <c r="F113" s="131">
        <f t="shared" ref="F113:H113" si="48">$C$19*20*F112</f>
        <v>432000.00000000006</v>
      </c>
      <c r="G113" s="131">
        <f t="shared" si="48"/>
        <v>432000.00000000006</v>
      </c>
      <c r="H113" s="131">
        <f t="shared" si="48"/>
        <v>432000.00000000006</v>
      </c>
      <c r="I113" s="131">
        <f t="shared" si="47"/>
        <v>432000.00000000006</v>
      </c>
      <c r="J113" s="131">
        <f t="shared" si="47"/>
        <v>432000.00000000006</v>
      </c>
      <c r="K113" s="131">
        <f t="shared" si="47"/>
        <v>432000.00000000006</v>
      </c>
      <c r="L113" s="131">
        <f t="shared" si="47"/>
        <v>432000.00000000006</v>
      </c>
      <c r="M113" s="131">
        <f t="shared" si="47"/>
        <v>432000.00000000006</v>
      </c>
      <c r="N113" s="131">
        <f t="shared" si="47"/>
        <v>432000.00000000006</v>
      </c>
      <c r="O113" s="131">
        <f t="shared" si="47"/>
        <v>432000.00000000006</v>
      </c>
      <c r="P113" s="131">
        <f t="shared" si="47"/>
        <v>432000.00000000006</v>
      </c>
      <c r="Q113" s="131">
        <f t="shared" si="47"/>
        <v>432000.00000000006</v>
      </c>
      <c r="R113" s="131">
        <f t="shared" si="47"/>
        <v>432000.00000000006</v>
      </c>
      <c r="S113" s="131">
        <f t="shared" si="47"/>
        <v>432000.00000000006</v>
      </c>
      <c r="T113" s="131">
        <f t="shared" si="47"/>
        <v>432000.00000000006</v>
      </c>
      <c r="U113" s="131">
        <f t="shared" si="47"/>
        <v>432000.00000000006</v>
      </c>
      <c r="V113" s="131">
        <f t="shared" si="47"/>
        <v>432000.00000000006</v>
      </c>
      <c r="W113" s="131">
        <f t="shared" si="47"/>
        <v>432000.00000000006</v>
      </c>
      <c r="X113" s="131">
        <f t="shared" si="47"/>
        <v>432000.00000000006</v>
      </c>
    </row>
    <row r="114" spans="1:24" s="131" customFormat="1">
      <c r="A114" s="143" t="s">
        <v>257</v>
      </c>
      <c r="B114" s="143"/>
      <c r="C114" s="143"/>
      <c r="D114" s="130">
        <f>SUM(E114:X114)</f>
        <v>8424000.0000000019</v>
      </c>
      <c r="E114" s="131">
        <f>E113</f>
        <v>216000.00000000003</v>
      </c>
      <c r="F114" s="131">
        <f t="shared" ref="F114:O114" si="49">F113</f>
        <v>432000.00000000006</v>
      </c>
      <c r="G114" s="131">
        <f t="shared" si="49"/>
        <v>432000.00000000006</v>
      </c>
      <c r="H114" s="131">
        <f t="shared" si="49"/>
        <v>432000.00000000006</v>
      </c>
      <c r="I114" s="131">
        <f t="shared" si="49"/>
        <v>432000.00000000006</v>
      </c>
      <c r="J114" s="131">
        <f t="shared" si="49"/>
        <v>432000.00000000006</v>
      </c>
      <c r="K114" s="131">
        <f t="shared" si="49"/>
        <v>432000.00000000006</v>
      </c>
      <c r="L114" s="131">
        <f t="shared" si="49"/>
        <v>432000.00000000006</v>
      </c>
      <c r="M114" s="131">
        <f t="shared" si="49"/>
        <v>432000.00000000006</v>
      </c>
      <c r="N114" s="131">
        <f t="shared" si="49"/>
        <v>432000.00000000006</v>
      </c>
      <c r="O114" s="131">
        <f t="shared" si="49"/>
        <v>432000.00000000006</v>
      </c>
      <c r="P114" s="131">
        <f t="shared" si="47"/>
        <v>432000.00000000006</v>
      </c>
      <c r="Q114" s="131">
        <f t="shared" si="47"/>
        <v>432000.00000000006</v>
      </c>
      <c r="R114" s="131">
        <f t="shared" si="47"/>
        <v>432000.00000000006</v>
      </c>
      <c r="S114" s="131">
        <f t="shared" si="47"/>
        <v>432000.00000000006</v>
      </c>
      <c r="T114" s="131">
        <f t="shared" si="47"/>
        <v>432000.00000000006</v>
      </c>
      <c r="U114" s="131">
        <f t="shared" si="47"/>
        <v>432000.00000000006</v>
      </c>
      <c r="V114" s="131">
        <f t="shared" si="47"/>
        <v>432000.00000000006</v>
      </c>
      <c r="W114" s="131">
        <f t="shared" si="47"/>
        <v>432000.00000000006</v>
      </c>
      <c r="X114" s="131">
        <f t="shared" si="47"/>
        <v>432000.00000000006</v>
      </c>
    </row>
    <row r="117" spans="1:24" s="143" customFormat="1">
      <c r="A117" s="171" t="s">
        <v>258</v>
      </c>
      <c r="B117" s="171"/>
      <c r="C117" s="171"/>
      <c r="D117" s="172">
        <f>SUM(E117:X117)</f>
        <v>808800</v>
      </c>
      <c r="E117" s="171">
        <f t="shared" ref="E117:X117" si="50">E114-E110</f>
        <v>-164760.00000000003</v>
      </c>
      <c r="F117" s="171">
        <f t="shared" si="50"/>
        <v>51240</v>
      </c>
      <c r="G117" s="171">
        <f t="shared" si="50"/>
        <v>51240</v>
      </c>
      <c r="H117" s="171">
        <f t="shared" si="50"/>
        <v>51240</v>
      </c>
      <c r="I117" s="171">
        <f t="shared" si="50"/>
        <v>51240</v>
      </c>
      <c r="J117" s="171">
        <f t="shared" si="50"/>
        <v>51240</v>
      </c>
      <c r="K117" s="171">
        <f t="shared" si="50"/>
        <v>51240</v>
      </c>
      <c r="L117" s="171">
        <f t="shared" si="50"/>
        <v>51240</v>
      </c>
      <c r="M117" s="171">
        <f t="shared" si="50"/>
        <v>51240</v>
      </c>
      <c r="N117" s="171">
        <f t="shared" si="50"/>
        <v>51240</v>
      </c>
      <c r="O117" s="171">
        <f t="shared" si="50"/>
        <v>51240</v>
      </c>
      <c r="P117" s="171">
        <f t="shared" si="50"/>
        <v>51240</v>
      </c>
      <c r="Q117" s="171">
        <f t="shared" si="50"/>
        <v>51240</v>
      </c>
      <c r="R117" s="171">
        <f t="shared" si="50"/>
        <v>51240</v>
      </c>
      <c r="S117" s="171">
        <f t="shared" si="50"/>
        <v>51240</v>
      </c>
      <c r="T117" s="171">
        <f t="shared" si="50"/>
        <v>51240</v>
      </c>
      <c r="U117" s="171">
        <f t="shared" si="50"/>
        <v>51240</v>
      </c>
      <c r="V117" s="171">
        <f t="shared" si="50"/>
        <v>51240</v>
      </c>
      <c r="W117" s="171">
        <f t="shared" si="50"/>
        <v>51240</v>
      </c>
      <c r="X117" s="171">
        <f t="shared" si="50"/>
        <v>51240</v>
      </c>
    </row>
    <row r="118" spans="1:24" s="143" customFormat="1">
      <c r="A118" s="171" t="s">
        <v>252</v>
      </c>
      <c r="B118" s="171"/>
      <c r="C118" s="171"/>
      <c r="D118" s="172">
        <f>SUM(E118:X118)</f>
        <v>808800</v>
      </c>
      <c r="E118" s="171">
        <f t="shared" ref="E118:X118" si="51">E117-E37</f>
        <v>-164760.00000000003</v>
      </c>
      <c r="F118" s="171">
        <f t="shared" si="51"/>
        <v>51240</v>
      </c>
      <c r="G118" s="171">
        <f t="shared" si="51"/>
        <v>51240</v>
      </c>
      <c r="H118" s="171">
        <f t="shared" si="51"/>
        <v>51240</v>
      </c>
      <c r="I118" s="171">
        <f t="shared" si="51"/>
        <v>51240</v>
      </c>
      <c r="J118" s="171">
        <f t="shared" si="51"/>
        <v>51240</v>
      </c>
      <c r="K118" s="171">
        <f t="shared" si="51"/>
        <v>51240</v>
      </c>
      <c r="L118" s="171">
        <f t="shared" si="51"/>
        <v>51240</v>
      </c>
      <c r="M118" s="171">
        <f t="shared" si="51"/>
        <v>51240</v>
      </c>
      <c r="N118" s="171">
        <f t="shared" si="51"/>
        <v>51240</v>
      </c>
      <c r="O118" s="171">
        <f t="shared" si="51"/>
        <v>51240</v>
      </c>
      <c r="P118" s="171">
        <f t="shared" si="51"/>
        <v>51240</v>
      </c>
      <c r="Q118" s="171">
        <f t="shared" si="51"/>
        <v>51240</v>
      </c>
      <c r="R118" s="171">
        <f t="shared" si="51"/>
        <v>51240</v>
      </c>
      <c r="S118" s="171">
        <f t="shared" si="51"/>
        <v>51240</v>
      </c>
      <c r="T118" s="171">
        <f t="shared" si="51"/>
        <v>51240</v>
      </c>
      <c r="U118" s="171">
        <f t="shared" si="51"/>
        <v>51240</v>
      </c>
      <c r="V118" s="171">
        <f t="shared" si="51"/>
        <v>51240</v>
      </c>
      <c r="W118" s="171">
        <f t="shared" si="51"/>
        <v>51240</v>
      </c>
      <c r="X118" s="171">
        <f t="shared" si="51"/>
        <v>51240</v>
      </c>
    </row>
    <row r="119" spans="1:24" s="173" customFormat="1">
      <c r="A119" s="173" t="s">
        <v>224</v>
      </c>
      <c r="D119" s="174"/>
      <c r="E119" s="173">
        <f>E118</f>
        <v>-164760.00000000003</v>
      </c>
      <c r="F119" s="173">
        <f>F118+E119</f>
        <v>-113520.00000000003</v>
      </c>
      <c r="G119" s="173">
        <f t="shared" ref="G119:X119" si="52">G118+F119</f>
        <v>-62280.000000000029</v>
      </c>
      <c r="H119" s="173">
        <f t="shared" si="52"/>
        <v>-11040.000000000029</v>
      </c>
      <c r="I119" s="173">
        <f t="shared" si="52"/>
        <v>40199.999999999971</v>
      </c>
      <c r="J119" s="173">
        <f t="shared" si="52"/>
        <v>91439.999999999971</v>
      </c>
      <c r="K119" s="173">
        <f t="shared" si="52"/>
        <v>142679.99999999997</v>
      </c>
      <c r="L119" s="173">
        <f t="shared" si="52"/>
        <v>193919.99999999997</v>
      </c>
      <c r="M119" s="173">
        <f t="shared" si="52"/>
        <v>245159.99999999997</v>
      </c>
      <c r="N119" s="173">
        <f t="shared" si="52"/>
        <v>296400</v>
      </c>
      <c r="O119" s="173">
        <f t="shared" si="52"/>
        <v>347640</v>
      </c>
      <c r="P119" s="173">
        <f t="shared" si="52"/>
        <v>398880</v>
      </c>
      <c r="Q119" s="173">
        <f t="shared" si="52"/>
        <v>450120</v>
      </c>
      <c r="R119" s="173">
        <f t="shared" si="52"/>
        <v>501360</v>
      </c>
      <c r="S119" s="173">
        <f t="shared" si="52"/>
        <v>552600</v>
      </c>
      <c r="T119" s="173">
        <f t="shared" si="52"/>
        <v>603840</v>
      </c>
      <c r="U119" s="173">
        <f t="shared" si="52"/>
        <v>655080</v>
      </c>
      <c r="V119" s="173">
        <f t="shared" si="52"/>
        <v>706320</v>
      </c>
      <c r="W119" s="173">
        <f t="shared" si="52"/>
        <v>757560</v>
      </c>
      <c r="X119" s="173">
        <f t="shared" si="52"/>
        <v>808800</v>
      </c>
    </row>
    <row r="120" spans="1:24">
      <c r="B120" s="121" t="s">
        <v>242</v>
      </c>
      <c r="C120" s="121" t="s">
        <v>243</v>
      </c>
      <c r="E120" s="121">
        <f>IF(E119&lt;0,1,0)</f>
        <v>1</v>
      </c>
      <c r="F120" s="121">
        <f t="shared" ref="F120:X120" si="53">IF(F119&lt;0,1,0)</f>
        <v>1</v>
      </c>
      <c r="G120" s="121">
        <f t="shared" si="53"/>
        <v>1</v>
      </c>
      <c r="H120" s="121">
        <f t="shared" si="53"/>
        <v>1</v>
      </c>
      <c r="I120" s="121">
        <f t="shared" si="53"/>
        <v>0</v>
      </c>
      <c r="J120" s="121">
        <f t="shared" si="53"/>
        <v>0</v>
      </c>
      <c r="K120" s="121">
        <f t="shared" si="53"/>
        <v>0</v>
      </c>
      <c r="L120" s="121">
        <f t="shared" si="53"/>
        <v>0</v>
      </c>
      <c r="M120" s="121">
        <f t="shared" si="53"/>
        <v>0</v>
      </c>
      <c r="N120" s="121">
        <f t="shared" si="53"/>
        <v>0</v>
      </c>
      <c r="O120" s="121">
        <f t="shared" si="53"/>
        <v>0</v>
      </c>
      <c r="P120" s="121">
        <f t="shared" si="53"/>
        <v>0</v>
      </c>
      <c r="Q120" s="121">
        <f t="shared" si="53"/>
        <v>0</v>
      </c>
      <c r="R120" s="121">
        <f t="shared" si="53"/>
        <v>0</v>
      </c>
      <c r="S120" s="121">
        <f t="shared" si="53"/>
        <v>0</v>
      </c>
      <c r="T120" s="121">
        <f t="shared" si="53"/>
        <v>0</v>
      </c>
      <c r="U120" s="121">
        <f t="shared" si="53"/>
        <v>0</v>
      </c>
      <c r="V120" s="121">
        <f t="shared" si="53"/>
        <v>0</v>
      </c>
      <c r="W120" s="121">
        <f t="shared" si="53"/>
        <v>0</v>
      </c>
      <c r="X120" s="121">
        <f t="shared" si="53"/>
        <v>0</v>
      </c>
    </row>
    <row r="121" spans="1:24">
      <c r="A121" s="136" t="s">
        <v>259</v>
      </c>
      <c r="B121" s="106">
        <f>NPV($B$3,E117:J117)</f>
        <v>17811.368400141069</v>
      </c>
      <c r="C121" s="106">
        <f>NPV($B$3,E117:X117)</f>
        <v>189877.14845340292</v>
      </c>
    </row>
    <row r="122" spans="1:24">
      <c r="A122" s="136" t="s">
        <v>292</v>
      </c>
      <c r="B122" s="144">
        <f>IRR(E117:J117,15%)</f>
        <v>0.16781824168180215</v>
      </c>
      <c r="C122" s="144">
        <f>IRR(E117:X117)</f>
        <v>0.30913551410908435</v>
      </c>
    </row>
    <row r="123" spans="1:24">
      <c r="A123" s="136" t="s">
        <v>226</v>
      </c>
      <c r="B123" s="121">
        <f>SUM(E120:X120)</f>
        <v>4</v>
      </c>
      <c r="C123" s="121">
        <f>SUM(E120:X120)</f>
        <v>4</v>
      </c>
    </row>
  </sheetData>
  <phoneticPr fontId="3" type="noConversion"/>
  <hyperlinks>
    <hyperlink ref="B14" r:id="rId1" display="https://www.cardi.org/wp-content/uploads/downloads/2018/03/Publ-20-Financial-Aspects-Greenhouses-Govind-S.pdf" xr:uid="{0663E2F3-2F78-9A49-9968-51BD558A9746}"/>
    <hyperlink ref="B15" r:id="rId2" display="https://www.cardi.org/wp-content/uploads/downloads/2018/03/Publ-20-Financial-Aspects-Greenhouses-Govind-S.pdf" xr:uid="{D3FE5BBB-CF2C-C149-8094-4B6D679D6DBF}"/>
    <hyperlink ref="C56" r:id="rId3" xr:uid="{4FAF5AEA-1625-5A45-8DAF-5EE479125A41}"/>
    <hyperlink ref="B18" r:id="rId4" xr:uid="{A86F067C-A855-4C40-B687-8E4FC7C4F8E8}"/>
    <hyperlink ref="G4" location="ToC!A1" display="Home" xr:uid="{4BA4D09A-C492-4752-83C2-978F36C0AFCB}"/>
    <hyperlink ref="C57" r:id="rId5" xr:uid="{7E111FE7-9427-4265-87A0-20727A3FFE6E}"/>
  </hyperlinks>
  <pageMargins left="0.25" right="0.25" top="0.75" bottom="0.75" header="0.3" footer="0.3"/>
  <pageSetup scale="43" fitToHeight="0" orientation="landscape"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0C8AC-1656-3641-B45F-7673FBB87D2D}">
  <sheetPr>
    <tabColor theme="9" tint="0.79998168889431442"/>
    <pageSetUpPr fitToPage="1"/>
  </sheetPr>
  <dimension ref="A1:Y114"/>
  <sheetViews>
    <sheetView zoomScale="80" zoomScaleNormal="80" zoomScaleSheetLayoutView="50" workbookViewId="0">
      <selection sqref="A1:X114"/>
    </sheetView>
  </sheetViews>
  <sheetFormatPr defaultColWidth="9.1796875" defaultRowHeight="13.5"/>
  <cols>
    <col min="1" max="1" width="40.6796875" style="121" bestFit="1" customWidth="1"/>
    <col min="2" max="3" width="9.1796875" style="121"/>
    <col min="4" max="4" width="13.31640625" style="121" bestFit="1" customWidth="1"/>
    <col min="5" max="5" width="11.5" style="121" bestFit="1" customWidth="1"/>
    <col min="6" max="24" width="10.6796875" style="121" bestFit="1" customWidth="1"/>
    <col min="25" max="16384" width="9.1796875" style="121"/>
  </cols>
  <sheetData>
    <row r="1" spans="1:25">
      <c r="A1" s="136" t="s">
        <v>293</v>
      </c>
      <c r="B1" s="121" t="s">
        <v>294</v>
      </c>
    </row>
    <row r="3" spans="1:25" ht="21">
      <c r="A3" s="119" t="s">
        <v>25</v>
      </c>
      <c r="B3" s="120">
        <v>0.12</v>
      </c>
      <c r="C3" s="121" t="s">
        <v>170</v>
      </c>
      <c r="F3" s="292" t="s">
        <v>8</v>
      </c>
    </row>
    <row r="4" spans="1:25">
      <c r="B4" s="122"/>
    </row>
    <row r="5" spans="1:25">
      <c r="B5" s="122"/>
    </row>
    <row r="6" spans="1:25">
      <c r="B6" s="122"/>
    </row>
    <row r="7" spans="1:25">
      <c r="A7" s="123" t="s">
        <v>211</v>
      </c>
      <c r="D7" s="124" t="s">
        <v>212</v>
      </c>
      <c r="E7" s="121" t="s">
        <v>64</v>
      </c>
      <c r="F7" s="121" t="s">
        <v>65</v>
      </c>
      <c r="G7" s="121" t="s">
        <v>66</v>
      </c>
      <c r="H7" s="121" t="s">
        <v>67</v>
      </c>
      <c r="I7" s="121" t="s">
        <v>68</v>
      </c>
      <c r="J7" s="124" t="s">
        <v>69</v>
      </c>
      <c r="K7" s="121" t="s">
        <v>70</v>
      </c>
      <c r="L7" s="121" t="s">
        <v>71</v>
      </c>
      <c r="M7" s="121" t="s">
        <v>72</v>
      </c>
      <c r="N7" s="121" t="s">
        <v>73</v>
      </c>
      <c r="O7" s="121" t="s">
        <v>74</v>
      </c>
      <c r="P7" s="121" t="s">
        <v>75</v>
      </c>
      <c r="Q7" s="121" t="s">
        <v>76</v>
      </c>
      <c r="R7" s="121" t="s">
        <v>77</v>
      </c>
      <c r="S7" s="121" t="s">
        <v>78</v>
      </c>
      <c r="T7" s="121" t="s">
        <v>79</v>
      </c>
      <c r="U7" s="121" t="s">
        <v>80</v>
      </c>
      <c r="V7" s="121" t="s">
        <v>81</v>
      </c>
      <c r="W7" s="121" t="s">
        <v>82</v>
      </c>
      <c r="X7" s="121" t="s">
        <v>83</v>
      </c>
    </row>
    <row r="8" spans="1:25">
      <c r="A8" s="125" t="s">
        <v>189</v>
      </c>
      <c r="B8" s="126" t="s">
        <v>214</v>
      </c>
      <c r="C8" s="126"/>
      <c r="D8" s="127"/>
      <c r="E8" s="128">
        <v>1</v>
      </c>
      <c r="F8" s="128">
        <v>1</v>
      </c>
      <c r="G8" s="128">
        <v>1</v>
      </c>
      <c r="H8" s="128">
        <v>1</v>
      </c>
      <c r="I8" s="128">
        <v>1</v>
      </c>
      <c r="J8" s="128">
        <v>1</v>
      </c>
      <c r="K8" s="128">
        <v>1</v>
      </c>
      <c r="L8" s="128">
        <v>1</v>
      </c>
      <c r="M8" s="128">
        <v>1</v>
      </c>
      <c r="N8" s="128">
        <v>1</v>
      </c>
      <c r="O8" s="128">
        <v>1</v>
      </c>
      <c r="P8" s="128">
        <v>1</v>
      </c>
      <c r="Q8" s="128">
        <v>1</v>
      </c>
      <c r="R8" s="128">
        <v>1</v>
      </c>
      <c r="S8" s="128">
        <v>1</v>
      </c>
      <c r="T8" s="128">
        <v>1</v>
      </c>
      <c r="U8" s="128">
        <v>1</v>
      </c>
      <c r="V8" s="128">
        <v>1</v>
      </c>
      <c r="W8" s="128">
        <v>1</v>
      </c>
      <c r="X8" s="128">
        <v>1</v>
      </c>
    </row>
    <row r="9" spans="1:25">
      <c r="A9" s="121" t="s">
        <v>295</v>
      </c>
      <c r="D9" s="130">
        <f>SUM(E9:X9)</f>
        <v>483561.35186008638</v>
      </c>
      <c r="E9" s="131">
        <f>'FA Input-Output costs'!D141</f>
        <v>24178.067593004311</v>
      </c>
      <c r="F9" s="131">
        <f>E9</f>
        <v>24178.067593004311</v>
      </c>
      <c r="G9" s="131">
        <f t="shared" ref="G9:V9" si="0">F9</f>
        <v>24178.067593004311</v>
      </c>
      <c r="H9" s="131">
        <f>F9</f>
        <v>24178.067593004311</v>
      </c>
      <c r="I9" s="131">
        <f t="shared" si="0"/>
        <v>24178.067593004311</v>
      </c>
      <c r="J9" s="131">
        <f t="shared" si="0"/>
        <v>24178.067593004311</v>
      </c>
      <c r="K9" s="131">
        <f t="shared" si="0"/>
        <v>24178.067593004311</v>
      </c>
      <c r="L9" s="131">
        <f t="shared" si="0"/>
        <v>24178.067593004311</v>
      </c>
      <c r="M9" s="131">
        <f t="shared" si="0"/>
        <v>24178.067593004311</v>
      </c>
      <c r="N9" s="131">
        <f t="shared" si="0"/>
        <v>24178.067593004311</v>
      </c>
      <c r="O9" s="131">
        <f t="shared" si="0"/>
        <v>24178.067593004311</v>
      </c>
      <c r="P9" s="131">
        <f t="shared" si="0"/>
        <v>24178.067593004311</v>
      </c>
      <c r="Q9" s="131">
        <f t="shared" si="0"/>
        <v>24178.067593004311</v>
      </c>
      <c r="R9" s="131">
        <f t="shared" si="0"/>
        <v>24178.067593004311</v>
      </c>
      <c r="S9" s="131">
        <f t="shared" si="0"/>
        <v>24178.067593004311</v>
      </c>
      <c r="T9" s="131">
        <f t="shared" si="0"/>
        <v>24178.067593004311</v>
      </c>
      <c r="U9" s="131">
        <f t="shared" si="0"/>
        <v>24178.067593004311</v>
      </c>
      <c r="V9" s="131">
        <f t="shared" si="0"/>
        <v>24178.067593004311</v>
      </c>
      <c r="W9" s="131">
        <f>V9</f>
        <v>24178.067593004311</v>
      </c>
      <c r="X9" s="131">
        <f>W9</f>
        <v>24178.067593004311</v>
      </c>
    </row>
    <row r="10" spans="1:25">
      <c r="A10" s="136" t="s">
        <v>217</v>
      </c>
      <c r="D10" s="130">
        <f>SUM(E10:X10)</f>
        <v>483561.35186008638</v>
      </c>
      <c r="E10" s="131">
        <f t="shared" ref="E10:X10" si="1">E8*SUM(E9:E9)</f>
        <v>24178.067593004311</v>
      </c>
      <c r="F10" s="131">
        <f t="shared" si="1"/>
        <v>24178.067593004311</v>
      </c>
      <c r="G10" s="131">
        <f t="shared" si="1"/>
        <v>24178.067593004311</v>
      </c>
      <c r="H10" s="131">
        <f t="shared" si="1"/>
        <v>24178.067593004311</v>
      </c>
      <c r="I10" s="131">
        <f t="shared" si="1"/>
        <v>24178.067593004311</v>
      </c>
      <c r="J10" s="131">
        <f t="shared" si="1"/>
        <v>24178.067593004311</v>
      </c>
      <c r="K10" s="131">
        <f t="shared" si="1"/>
        <v>24178.067593004311</v>
      </c>
      <c r="L10" s="131">
        <f t="shared" si="1"/>
        <v>24178.067593004311</v>
      </c>
      <c r="M10" s="131">
        <f t="shared" si="1"/>
        <v>24178.067593004311</v>
      </c>
      <c r="N10" s="131">
        <f t="shared" si="1"/>
        <v>24178.067593004311</v>
      </c>
      <c r="O10" s="131">
        <f t="shared" si="1"/>
        <v>24178.067593004311</v>
      </c>
      <c r="P10" s="131">
        <f t="shared" si="1"/>
        <v>24178.067593004311</v>
      </c>
      <c r="Q10" s="131">
        <f t="shared" si="1"/>
        <v>24178.067593004311</v>
      </c>
      <c r="R10" s="131">
        <f t="shared" si="1"/>
        <v>24178.067593004311</v>
      </c>
      <c r="S10" s="131">
        <f t="shared" si="1"/>
        <v>24178.067593004311</v>
      </c>
      <c r="T10" s="131">
        <f t="shared" si="1"/>
        <v>24178.067593004311</v>
      </c>
      <c r="U10" s="131">
        <f t="shared" si="1"/>
        <v>24178.067593004311</v>
      </c>
      <c r="V10" s="131">
        <f t="shared" si="1"/>
        <v>24178.067593004311</v>
      </c>
      <c r="W10" s="131">
        <f t="shared" si="1"/>
        <v>24178.067593004311</v>
      </c>
      <c r="X10" s="131">
        <f t="shared" si="1"/>
        <v>24178.067593004311</v>
      </c>
    </row>
    <row r="12" spans="1:25">
      <c r="A12" s="137" t="s">
        <v>218</v>
      </c>
      <c r="B12" s="126" t="s">
        <v>219</v>
      </c>
      <c r="C12" s="126"/>
      <c r="D12" s="126"/>
      <c r="E12" s="128">
        <v>1</v>
      </c>
      <c r="F12" s="128">
        <v>0.99</v>
      </c>
      <c r="G12" s="128">
        <v>0.98</v>
      </c>
      <c r="H12" s="128">
        <v>0.97</v>
      </c>
      <c r="I12" s="128">
        <v>0.96</v>
      </c>
      <c r="J12" s="128">
        <v>0.95</v>
      </c>
      <c r="K12" s="128">
        <v>0.94</v>
      </c>
      <c r="L12" s="128">
        <v>0.93</v>
      </c>
      <c r="M12" s="128">
        <v>0.92</v>
      </c>
      <c r="N12" s="128">
        <v>0.91</v>
      </c>
      <c r="O12" s="128">
        <v>0.9</v>
      </c>
      <c r="P12" s="128">
        <v>0.9</v>
      </c>
      <c r="Q12" s="128">
        <v>0.89</v>
      </c>
      <c r="R12" s="128">
        <v>0.88</v>
      </c>
      <c r="S12" s="128">
        <v>0.87</v>
      </c>
      <c r="T12" s="128">
        <v>0.86</v>
      </c>
      <c r="U12" s="128">
        <v>0.85</v>
      </c>
      <c r="V12" s="128">
        <v>0.84</v>
      </c>
      <c r="W12" s="128">
        <v>0.83</v>
      </c>
      <c r="X12" s="128">
        <v>0.83</v>
      </c>
    </row>
    <row r="13" spans="1:25">
      <c r="A13" s="121" t="s">
        <v>296</v>
      </c>
      <c r="D13" s="130">
        <f>SUM(E13:X13)</f>
        <v>1124406.9791067268</v>
      </c>
      <c r="E13" s="131">
        <f>'FA Input-Output costs'!D153</f>
        <v>56220.34895533634</v>
      </c>
      <c r="F13" s="131">
        <f>E13</f>
        <v>56220.34895533634</v>
      </c>
      <c r="G13" s="131">
        <f>F13</f>
        <v>56220.34895533634</v>
      </c>
      <c r="H13" s="131">
        <f t="shared" ref="H13:X13" si="2">E13</f>
        <v>56220.34895533634</v>
      </c>
      <c r="I13" s="131">
        <f t="shared" si="2"/>
        <v>56220.34895533634</v>
      </c>
      <c r="J13" s="131">
        <f t="shared" si="2"/>
        <v>56220.34895533634</v>
      </c>
      <c r="K13" s="131">
        <f t="shared" si="2"/>
        <v>56220.34895533634</v>
      </c>
      <c r="L13" s="131">
        <f t="shared" si="2"/>
        <v>56220.34895533634</v>
      </c>
      <c r="M13" s="131">
        <f t="shared" si="2"/>
        <v>56220.34895533634</v>
      </c>
      <c r="N13" s="131">
        <f t="shared" si="2"/>
        <v>56220.34895533634</v>
      </c>
      <c r="O13" s="131">
        <f t="shared" si="2"/>
        <v>56220.34895533634</v>
      </c>
      <c r="P13" s="131">
        <f t="shared" si="2"/>
        <v>56220.34895533634</v>
      </c>
      <c r="Q13" s="131">
        <f t="shared" si="2"/>
        <v>56220.34895533634</v>
      </c>
      <c r="R13" s="131">
        <f t="shared" si="2"/>
        <v>56220.34895533634</v>
      </c>
      <c r="S13" s="131">
        <f t="shared" si="2"/>
        <v>56220.34895533634</v>
      </c>
      <c r="T13" s="131">
        <f t="shared" si="2"/>
        <v>56220.34895533634</v>
      </c>
      <c r="U13" s="131">
        <f t="shared" si="2"/>
        <v>56220.34895533634</v>
      </c>
      <c r="V13" s="131">
        <f t="shared" si="2"/>
        <v>56220.34895533634</v>
      </c>
      <c r="W13" s="131">
        <f t="shared" si="2"/>
        <v>56220.34895533634</v>
      </c>
      <c r="X13" s="131">
        <f t="shared" si="2"/>
        <v>56220.34895533634</v>
      </c>
      <c r="Y13" s="131"/>
    </row>
    <row r="14" spans="1:25">
      <c r="A14" s="136" t="s">
        <v>222</v>
      </c>
      <c r="B14" s="136"/>
      <c r="C14" s="136"/>
      <c r="D14" s="130">
        <f>SUM(E14:X14)</f>
        <v>1023210.3509871215</v>
      </c>
      <c r="E14" s="131">
        <f>E12*E13</f>
        <v>56220.34895533634</v>
      </c>
      <c r="F14" s="131">
        <f t="shared" ref="F14:T14" si="3">F12*F13</f>
        <v>55658.145465782974</v>
      </c>
      <c r="G14" s="131">
        <f>G12*G13</f>
        <v>55095.941976229609</v>
      </c>
      <c r="H14" s="131">
        <f t="shared" si="3"/>
        <v>54533.738486676251</v>
      </c>
      <c r="I14" s="131">
        <f t="shared" si="3"/>
        <v>53971.534997122886</v>
      </c>
      <c r="J14" s="131">
        <f t="shared" si="3"/>
        <v>53409.331507569521</v>
      </c>
      <c r="K14" s="131">
        <f t="shared" si="3"/>
        <v>52847.128018016156</v>
      </c>
      <c r="L14" s="131">
        <f t="shared" si="3"/>
        <v>52284.924528462798</v>
      </c>
      <c r="M14" s="131">
        <f t="shared" si="3"/>
        <v>51722.721038909433</v>
      </c>
      <c r="N14" s="131">
        <f t="shared" si="3"/>
        <v>51160.517549356067</v>
      </c>
      <c r="O14" s="131">
        <f t="shared" si="3"/>
        <v>50598.314059802709</v>
      </c>
      <c r="P14" s="131">
        <f t="shared" si="3"/>
        <v>50598.314059802709</v>
      </c>
      <c r="Q14" s="131">
        <f t="shared" si="3"/>
        <v>50036.110570249344</v>
      </c>
      <c r="R14" s="131">
        <f t="shared" si="3"/>
        <v>49473.907080695979</v>
      </c>
      <c r="S14" s="131">
        <f t="shared" si="3"/>
        <v>48911.703591142614</v>
      </c>
      <c r="T14" s="131">
        <f t="shared" si="3"/>
        <v>48349.500101589249</v>
      </c>
      <c r="U14" s="131">
        <f>U12*U13</f>
        <v>47787.296612035891</v>
      </c>
      <c r="V14" s="131">
        <f>V12*V13</f>
        <v>47225.093122482525</v>
      </c>
      <c r="W14" s="131">
        <f>W12*W13</f>
        <v>46662.88963292916</v>
      </c>
      <c r="X14" s="131">
        <f>X12*X13</f>
        <v>46662.88963292916</v>
      </c>
    </row>
    <row r="17" spans="1:24" s="136" customFormat="1">
      <c r="A17" s="140" t="s">
        <v>223</v>
      </c>
      <c r="B17" s="140"/>
      <c r="C17" s="140"/>
      <c r="D17" s="141">
        <f>SUM(E17:X17)</f>
        <v>539648.99912703515</v>
      </c>
      <c r="E17" s="142">
        <f>E14-E10</f>
        <v>32042.281362332029</v>
      </c>
      <c r="F17" s="142">
        <f t="shared" ref="F17:X17" si="4">F14-F10</f>
        <v>31480.077872778664</v>
      </c>
      <c r="G17" s="142">
        <f t="shared" si="4"/>
        <v>30917.874383225299</v>
      </c>
      <c r="H17" s="142">
        <f t="shared" si="4"/>
        <v>30355.670893671941</v>
      </c>
      <c r="I17" s="142">
        <f t="shared" si="4"/>
        <v>29793.467404118575</v>
      </c>
      <c r="J17" s="142">
        <f t="shared" si="4"/>
        <v>29231.26391456521</v>
      </c>
      <c r="K17" s="142">
        <f t="shared" si="4"/>
        <v>28669.060425011845</v>
      </c>
      <c r="L17" s="142">
        <f t="shared" si="4"/>
        <v>28106.856935458487</v>
      </c>
      <c r="M17" s="142">
        <f t="shared" si="4"/>
        <v>27544.653445905122</v>
      </c>
      <c r="N17" s="142">
        <f t="shared" si="4"/>
        <v>26982.449956351757</v>
      </c>
      <c r="O17" s="142">
        <f t="shared" si="4"/>
        <v>26420.246466798399</v>
      </c>
      <c r="P17" s="142">
        <f t="shared" si="4"/>
        <v>26420.246466798399</v>
      </c>
      <c r="Q17" s="142">
        <f t="shared" si="4"/>
        <v>25858.042977245033</v>
      </c>
      <c r="R17" s="142">
        <f t="shared" si="4"/>
        <v>25295.839487691668</v>
      </c>
      <c r="S17" s="142">
        <f t="shared" si="4"/>
        <v>24733.635998138303</v>
      </c>
      <c r="T17" s="142">
        <f t="shared" si="4"/>
        <v>24171.432508584938</v>
      </c>
      <c r="U17" s="142">
        <f t="shared" si="4"/>
        <v>23609.22901903158</v>
      </c>
      <c r="V17" s="142">
        <f t="shared" si="4"/>
        <v>23047.025529478215</v>
      </c>
      <c r="W17" s="142">
        <f t="shared" si="4"/>
        <v>22484.822039924849</v>
      </c>
      <c r="X17" s="142">
        <f t="shared" si="4"/>
        <v>22484.822039924849</v>
      </c>
    </row>
    <row r="19" spans="1:24">
      <c r="B19" s="121" t="s">
        <v>242</v>
      </c>
      <c r="C19" s="121" t="s">
        <v>243</v>
      </c>
    </row>
    <row r="20" spans="1:24">
      <c r="A20" s="136" t="s">
        <v>225</v>
      </c>
      <c r="B20" s="143">
        <f>NPV($B$3,E17:J17)</f>
        <v>126718.29659873671</v>
      </c>
      <c r="C20" s="143">
        <f>NPV($B$3,E17:X17)</f>
        <v>214976.52373761791</v>
      </c>
    </row>
    <row r="21" spans="1:24">
      <c r="A21" s="136" t="s">
        <v>297</v>
      </c>
      <c r="B21" s="144" t="e">
        <f>IRR(E17:J17,15%)</f>
        <v>#NUM!</v>
      </c>
      <c r="C21" s="144" t="e">
        <f>IRR(E17:X17,15%)</f>
        <v>#NUM!</v>
      </c>
    </row>
    <row r="25" spans="1:24">
      <c r="A25" s="145" t="s">
        <v>298</v>
      </c>
      <c r="D25" s="146" t="s">
        <v>212</v>
      </c>
      <c r="E25" s="121" t="s">
        <v>64</v>
      </c>
      <c r="F25" s="121" t="s">
        <v>65</v>
      </c>
      <c r="G25" s="121" t="s">
        <v>66</v>
      </c>
      <c r="H25" s="121" t="s">
        <v>67</v>
      </c>
      <c r="I25" s="121" t="s">
        <v>68</v>
      </c>
      <c r="J25" s="124" t="s">
        <v>69</v>
      </c>
      <c r="K25" s="121" t="s">
        <v>70</v>
      </c>
      <c r="L25" s="121" t="s">
        <v>71</v>
      </c>
      <c r="M25" s="121" t="s">
        <v>72</v>
      </c>
      <c r="N25" s="121" t="s">
        <v>73</v>
      </c>
      <c r="O25" s="121" t="s">
        <v>74</v>
      </c>
      <c r="P25" s="121" t="s">
        <v>75</v>
      </c>
      <c r="Q25" s="121" t="s">
        <v>76</v>
      </c>
      <c r="R25" s="121" t="s">
        <v>77</v>
      </c>
      <c r="S25" s="121" t="s">
        <v>78</v>
      </c>
      <c r="T25" s="121" t="s">
        <v>79</v>
      </c>
      <c r="U25" s="121" t="s">
        <v>80</v>
      </c>
      <c r="V25" s="121" t="s">
        <v>81</v>
      </c>
      <c r="W25" s="121" t="s">
        <v>82</v>
      </c>
      <c r="X25" s="121" t="s">
        <v>83</v>
      </c>
    </row>
    <row r="26" spans="1:24">
      <c r="A26" s="147" t="s">
        <v>299</v>
      </c>
      <c r="B26" s="148" t="s">
        <v>214</v>
      </c>
      <c r="C26" s="148"/>
      <c r="D26" s="149"/>
      <c r="E26" s="150">
        <v>1</v>
      </c>
      <c r="F26" s="151">
        <f>E26</f>
        <v>1</v>
      </c>
      <c r="G26" s="151">
        <f t="shared" ref="G26:V28" si="5">F26</f>
        <v>1</v>
      </c>
      <c r="H26" s="151">
        <f t="shared" si="5"/>
        <v>1</v>
      </c>
      <c r="I26" s="151">
        <f t="shared" si="5"/>
        <v>1</v>
      </c>
      <c r="J26" s="151">
        <f t="shared" si="5"/>
        <v>1</v>
      </c>
      <c r="K26" s="151">
        <f t="shared" si="5"/>
        <v>1</v>
      </c>
      <c r="L26" s="151">
        <f t="shared" si="5"/>
        <v>1</v>
      </c>
      <c r="M26" s="151">
        <f t="shared" si="5"/>
        <v>1</v>
      </c>
      <c r="N26" s="151">
        <f t="shared" si="5"/>
        <v>1</v>
      </c>
      <c r="O26" s="151">
        <f t="shared" si="5"/>
        <v>1</v>
      </c>
      <c r="P26" s="151">
        <f t="shared" si="5"/>
        <v>1</v>
      </c>
      <c r="Q26" s="151">
        <f t="shared" si="5"/>
        <v>1</v>
      </c>
      <c r="R26" s="151">
        <f t="shared" si="5"/>
        <v>1</v>
      </c>
      <c r="S26" s="151">
        <f t="shared" si="5"/>
        <v>1</v>
      </c>
      <c r="T26" s="151">
        <f t="shared" si="5"/>
        <v>1</v>
      </c>
      <c r="U26" s="151">
        <f t="shared" si="5"/>
        <v>1</v>
      </c>
      <c r="V26" s="151">
        <f t="shared" si="5"/>
        <v>1</v>
      </c>
      <c r="W26" s="151">
        <f t="shared" ref="W26:X28" si="6">V26</f>
        <v>1</v>
      </c>
      <c r="X26" s="151">
        <f t="shared" si="6"/>
        <v>1</v>
      </c>
    </row>
    <row r="27" spans="1:24">
      <c r="A27" s="121" t="s">
        <v>300</v>
      </c>
      <c r="D27" s="130">
        <f>SUM(E27:X27)</f>
        <v>483561.35186008638</v>
      </c>
      <c r="E27" s="131">
        <f>E9</f>
        <v>24178.067593004311</v>
      </c>
      <c r="F27" s="131">
        <f>E27</f>
        <v>24178.067593004311</v>
      </c>
      <c r="G27" s="131">
        <f t="shared" si="5"/>
        <v>24178.067593004311</v>
      </c>
      <c r="H27" s="131">
        <f t="shared" si="5"/>
        <v>24178.067593004311</v>
      </c>
      <c r="I27" s="131">
        <f t="shared" si="5"/>
        <v>24178.067593004311</v>
      </c>
      <c r="J27" s="131">
        <f t="shared" si="5"/>
        <v>24178.067593004311</v>
      </c>
      <c r="K27" s="131">
        <f t="shared" si="5"/>
        <v>24178.067593004311</v>
      </c>
      <c r="L27" s="131">
        <f t="shared" si="5"/>
        <v>24178.067593004311</v>
      </c>
      <c r="M27" s="131">
        <f t="shared" si="5"/>
        <v>24178.067593004311</v>
      </c>
      <c r="N27" s="131">
        <f t="shared" si="5"/>
        <v>24178.067593004311</v>
      </c>
      <c r="O27" s="131">
        <f t="shared" si="5"/>
        <v>24178.067593004311</v>
      </c>
      <c r="P27" s="131">
        <f t="shared" si="5"/>
        <v>24178.067593004311</v>
      </c>
      <c r="Q27" s="131">
        <f t="shared" si="5"/>
        <v>24178.067593004311</v>
      </c>
      <c r="R27" s="131">
        <f t="shared" si="5"/>
        <v>24178.067593004311</v>
      </c>
      <c r="S27" s="131">
        <f t="shared" si="5"/>
        <v>24178.067593004311</v>
      </c>
      <c r="T27" s="131">
        <f t="shared" si="5"/>
        <v>24178.067593004311</v>
      </c>
      <c r="U27" s="131">
        <f t="shared" si="5"/>
        <v>24178.067593004311</v>
      </c>
      <c r="V27" s="131">
        <f t="shared" si="5"/>
        <v>24178.067593004311</v>
      </c>
      <c r="W27" s="131">
        <f t="shared" si="6"/>
        <v>24178.067593004311</v>
      </c>
      <c r="X27" s="131">
        <f t="shared" si="6"/>
        <v>24178.067593004311</v>
      </c>
    </row>
    <row r="28" spans="1:24">
      <c r="A28" s="121" t="s">
        <v>301</v>
      </c>
      <c r="D28" s="130">
        <f>SUM(E28:X28)</f>
        <v>130390.61790247101</v>
      </c>
      <c r="E28" s="131">
        <f>'FA Input-Output costs'!D241+('FA Input-Output costs'!D266-'FA Demo sites'!E9)</f>
        <v>6519.5308951235529</v>
      </c>
      <c r="F28" s="131">
        <f>E28</f>
        <v>6519.5308951235529</v>
      </c>
      <c r="G28" s="131">
        <f t="shared" si="5"/>
        <v>6519.5308951235529</v>
      </c>
      <c r="H28" s="131">
        <f t="shared" si="5"/>
        <v>6519.5308951235529</v>
      </c>
      <c r="I28" s="131">
        <f t="shared" si="5"/>
        <v>6519.5308951235529</v>
      </c>
      <c r="J28" s="131">
        <f t="shared" si="5"/>
        <v>6519.5308951235529</v>
      </c>
      <c r="K28" s="131">
        <f t="shared" si="5"/>
        <v>6519.5308951235529</v>
      </c>
      <c r="L28" s="131">
        <f t="shared" si="5"/>
        <v>6519.5308951235529</v>
      </c>
      <c r="M28" s="131">
        <f t="shared" si="5"/>
        <v>6519.5308951235529</v>
      </c>
      <c r="N28" s="131">
        <f t="shared" si="5"/>
        <v>6519.5308951235529</v>
      </c>
      <c r="O28" s="131">
        <f t="shared" si="5"/>
        <v>6519.5308951235529</v>
      </c>
      <c r="P28" s="131">
        <f t="shared" si="5"/>
        <v>6519.5308951235529</v>
      </c>
      <c r="Q28" s="131">
        <f t="shared" si="5"/>
        <v>6519.5308951235529</v>
      </c>
      <c r="R28" s="131">
        <f t="shared" si="5"/>
        <v>6519.5308951235529</v>
      </c>
      <c r="S28" s="131">
        <f t="shared" si="5"/>
        <v>6519.5308951235529</v>
      </c>
      <c r="T28" s="131">
        <f t="shared" si="5"/>
        <v>6519.5308951235529</v>
      </c>
      <c r="U28" s="131">
        <f t="shared" si="5"/>
        <v>6519.5308951235529</v>
      </c>
      <c r="V28" s="131">
        <f t="shared" si="5"/>
        <v>6519.5308951235529</v>
      </c>
      <c r="W28" s="131">
        <f t="shared" si="6"/>
        <v>6519.5308951235529</v>
      </c>
      <c r="X28" s="131">
        <f t="shared" si="6"/>
        <v>6519.5308951235529</v>
      </c>
    </row>
    <row r="29" spans="1:24">
      <c r="A29" s="121" t="s">
        <v>229</v>
      </c>
      <c r="B29" s="133"/>
      <c r="C29" s="133"/>
      <c r="D29" s="134">
        <f>SUM(E29:X29)</f>
        <v>27763.831967213111</v>
      </c>
      <c r="E29" s="153">
        <f>E39</f>
        <v>9254.6106557377043</v>
      </c>
      <c r="F29" s="153">
        <f>F39</f>
        <v>9254.6106557377043</v>
      </c>
      <c r="G29" s="153">
        <f>G39</f>
        <v>9254.6106557377043</v>
      </c>
      <c r="H29" s="153">
        <v>0</v>
      </c>
      <c r="I29" s="153"/>
      <c r="J29" s="153"/>
      <c r="K29" s="153">
        <f>H29</f>
        <v>0</v>
      </c>
      <c r="L29" s="153"/>
      <c r="M29" s="153"/>
      <c r="N29" s="153">
        <f>K29</f>
        <v>0</v>
      </c>
      <c r="O29" s="153"/>
      <c r="P29" s="153"/>
      <c r="Q29" s="153">
        <f>N29</f>
        <v>0</v>
      </c>
      <c r="R29" s="153"/>
      <c r="S29" s="153"/>
      <c r="T29" s="153">
        <f>Q29</f>
        <v>0</v>
      </c>
      <c r="U29" s="153"/>
      <c r="V29" s="153"/>
      <c r="W29" s="153">
        <f>T29</f>
        <v>0</v>
      </c>
      <c r="X29" s="153"/>
    </row>
    <row r="30" spans="1:24" s="131" customFormat="1">
      <c r="A30" s="143" t="s">
        <v>230</v>
      </c>
      <c r="D30" s="130">
        <f>SUM(E30:X30)</f>
        <v>641715.80172977026</v>
      </c>
      <c r="E30" s="131">
        <f t="shared" ref="E30:X30" si="7">E26*SUM(E27:E29)</f>
        <v>39952.20914386557</v>
      </c>
      <c r="F30" s="131">
        <f t="shared" si="7"/>
        <v>39952.20914386557</v>
      </c>
      <c r="G30" s="131">
        <f t="shared" si="7"/>
        <v>39952.20914386557</v>
      </c>
      <c r="H30" s="131">
        <f t="shared" si="7"/>
        <v>30697.598488127864</v>
      </c>
      <c r="I30" s="131">
        <f t="shared" si="7"/>
        <v>30697.598488127864</v>
      </c>
      <c r="J30" s="131">
        <f t="shared" si="7"/>
        <v>30697.598488127864</v>
      </c>
      <c r="K30" s="131">
        <f t="shared" si="7"/>
        <v>30697.598488127864</v>
      </c>
      <c r="L30" s="131">
        <f t="shared" si="7"/>
        <v>30697.598488127864</v>
      </c>
      <c r="M30" s="131">
        <f t="shared" si="7"/>
        <v>30697.598488127864</v>
      </c>
      <c r="N30" s="131">
        <f t="shared" si="7"/>
        <v>30697.598488127864</v>
      </c>
      <c r="O30" s="131">
        <f t="shared" si="7"/>
        <v>30697.598488127864</v>
      </c>
      <c r="P30" s="131">
        <f t="shared" si="7"/>
        <v>30697.598488127864</v>
      </c>
      <c r="Q30" s="131">
        <f t="shared" si="7"/>
        <v>30697.598488127864</v>
      </c>
      <c r="R30" s="131">
        <f t="shared" si="7"/>
        <v>30697.598488127864</v>
      </c>
      <c r="S30" s="131">
        <f t="shared" si="7"/>
        <v>30697.598488127864</v>
      </c>
      <c r="T30" s="131">
        <f t="shared" si="7"/>
        <v>30697.598488127864</v>
      </c>
      <c r="U30" s="131">
        <f t="shared" si="7"/>
        <v>30697.598488127864</v>
      </c>
      <c r="V30" s="131">
        <f t="shared" si="7"/>
        <v>30697.598488127864</v>
      </c>
      <c r="W30" s="131">
        <f t="shared" si="7"/>
        <v>30697.598488127864</v>
      </c>
      <c r="X30" s="131">
        <f t="shared" si="7"/>
        <v>30697.598488127864</v>
      </c>
    </row>
    <row r="32" spans="1:24">
      <c r="A32" s="154" t="s">
        <v>218</v>
      </c>
      <c r="B32" s="148" t="s">
        <v>219</v>
      </c>
      <c r="C32" s="148"/>
      <c r="D32" s="148"/>
      <c r="E32" s="150">
        <v>1</v>
      </c>
      <c r="F32" s="151">
        <f>E32</f>
        <v>1</v>
      </c>
      <c r="G32" s="151">
        <f t="shared" ref="G32:V33" si="8">F32</f>
        <v>1</v>
      </c>
      <c r="H32" s="151">
        <f t="shared" si="8"/>
        <v>1</v>
      </c>
      <c r="I32" s="151">
        <f t="shared" si="8"/>
        <v>1</v>
      </c>
      <c r="J32" s="151">
        <f t="shared" si="8"/>
        <v>1</v>
      </c>
      <c r="K32" s="151">
        <f t="shared" si="8"/>
        <v>1</v>
      </c>
      <c r="L32" s="151">
        <f t="shared" si="8"/>
        <v>1</v>
      </c>
      <c r="M32" s="151">
        <f t="shared" si="8"/>
        <v>1</v>
      </c>
      <c r="N32" s="151">
        <f t="shared" si="8"/>
        <v>1</v>
      </c>
      <c r="O32" s="151">
        <f t="shared" si="8"/>
        <v>1</v>
      </c>
      <c r="P32" s="151">
        <f t="shared" si="8"/>
        <v>1</v>
      </c>
      <c r="Q32" s="151">
        <f t="shared" si="8"/>
        <v>1</v>
      </c>
      <c r="R32" s="151">
        <f t="shared" si="8"/>
        <v>1</v>
      </c>
      <c r="S32" s="151">
        <f t="shared" si="8"/>
        <v>1</v>
      </c>
      <c r="T32" s="151">
        <f t="shared" si="8"/>
        <v>1</v>
      </c>
      <c r="U32" s="151">
        <f t="shared" si="8"/>
        <v>1</v>
      </c>
      <c r="V32" s="151">
        <f t="shared" si="8"/>
        <v>1</v>
      </c>
      <c r="W32" s="151">
        <f>V32</f>
        <v>1</v>
      </c>
      <c r="X32" s="151">
        <f>W32</f>
        <v>1</v>
      </c>
    </row>
    <row r="33" spans="1:24">
      <c r="A33" s="121" t="s">
        <v>302</v>
      </c>
      <c r="D33" s="124"/>
      <c r="E33" s="155">
        <f>E13</f>
        <v>56220.34895533634</v>
      </c>
      <c r="F33" s="155">
        <f>(E33+G33)/2</f>
        <v>63558.91926725849</v>
      </c>
      <c r="G33" s="155">
        <f>'FA Input-Output costs'!D278</f>
        <v>70897.489579180634</v>
      </c>
      <c r="H33" s="155">
        <f t="shared" si="8"/>
        <v>70897.489579180634</v>
      </c>
      <c r="I33" s="155">
        <f t="shared" si="8"/>
        <v>70897.489579180634</v>
      </c>
      <c r="J33" s="155">
        <f t="shared" si="8"/>
        <v>70897.489579180634</v>
      </c>
      <c r="K33" s="155">
        <f t="shared" si="8"/>
        <v>70897.489579180634</v>
      </c>
      <c r="L33" s="155">
        <f t="shared" si="8"/>
        <v>70897.489579180634</v>
      </c>
      <c r="M33" s="155">
        <f t="shared" si="8"/>
        <v>70897.489579180634</v>
      </c>
      <c r="N33" s="155">
        <f t="shared" si="8"/>
        <v>70897.489579180634</v>
      </c>
      <c r="O33" s="155">
        <f t="shared" si="8"/>
        <v>70897.489579180634</v>
      </c>
      <c r="P33" s="155">
        <f t="shared" si="8"/>
        <v>70897.489579180634</v>
      </c>
      <c r="Q33" s="155">
        <f t="shared" si="8"/>
        <v>70897.489579180634</v>
      </c>
      <c r="R33" s="155">
        <f t="shared" si="8"/>
        <v>70897.489579180634</v>
      </c>
      <c r="S33" s="155">
        <f t="shared" si="8"/>
        <v>70897.489579180634</v>
      </c>
      <c r="T33" s="155">
        <f t="shared" si="8"/>
        <v>70897.489579180634</v>
      </c>
      <c r="U33" s="155">
        <f t="shared" si="8"/>
        <v>70897.489579180634</v>
      </c>
      <c r="V33" s="155">
        <f t="shared" si="8"/>
        <v>70897.489579180634</v>
      </c>
      <c r="W33" s="155">
        <f>V33</f>
        <v>70897.489579180634</v>
      </c>
      <c r="X33" s="155">
        <f>W33</f>
        <v>70897.489579180634</v>
      </c>
    </row>
    <row r="34" spans="1:24" s="131" customFormat="1">
      <c r="A34" s="143" t="s">
        <v>231</v>
      </c>
      <c r="B34" s="143"/>
      <c r="C34" s="143"/>
      <c r="D34" s="130">
        <f>SUM(E34:X34)</f>
        <v>1395934.0806478465</v>
      </c>
      <c r="E34" s="131">
        <f>E33</f>
        <v>56220.34895533634</v>
      </c>
      <c r="F34" s="131">
        <f>F33</f>
        <v>63558.91926725849</v>
      </c>
      <c r="G34" s="131">
        <f t="shared" ref="G34:X34" si="9">G33</f>
        <v>70897.489579180634</v>
      </c>
      <c r="H34" s="131">
        <f t="shared" si="9"/>
        <v>70897.489579180634</v>
      </c>
      <c r="I34" s="131">
        <f t="shared" si="9"/>
        <v>70897.489579180634</v>
      </c>
      <c r="J34" s="131">
        <f t="shared" si="9"/>
        <v>70897.489579180634</v>
      </c>
      <c r="K34" s="131">
        <f t="shared" si="9"/>
        <v>70897.489579180634</v>
      </c>
      <c r="L34" s="131">
        <f t="shared" si="9"/>
        <v>70897.489579180634</v>
      </c>
      <c r="M34" s="131">
        <f t="shared" si="9"/>
        <v>70897.489579180634</v>
      </c>
      <c r="N34" s="131">
        <f t="shared" si="9"/>
        <v>70897.489579180634</v>
      </c>
      <c r="O34" s="131">
        <f t="shared" si="9"/>
        <v>70897.489579180634</v>
      </c>
      <c r="P34" s="131">
        <f t="shared" si="9"/>
        <v>70897.489579180634</v>
      </c>
      <c r="Q34" s="131">
        <f t="shared" si="9"/>
        <v>70897.489579180634</v>
      </c>
      <c r="R34" s="131">
        <f t="shared" si="9"/>
        <v>70897.489579180634</v>
      </c>
      <c r="S34" s="131">
        <f t="shared" si="9"/>
        <v>70897.489579180634</v>
      </c>
      <c r="T34" s="131">
        <f t="shared" si="9"/>
        <v>70897.489579180634</v>
      </c>
      <c r="U34" s="131">
        <f t="shared" si="9"/>
        <v>70897.489579180634</v>
      </c>
      <c r="V34" s="131">
        <f t="shared" si="9"/>
        <v>70897.489579180634</v>
      </c>
      <c r="W34" s="131">
        <f t="shared" si="9"/>
        <v>70897.489579180634</v>
      </c>
      <c r="X34" s="131">
        <f t="shared" si="9"/>
        <v>70897.489579180634</v>
      </c>
    </row>
    <row r="36" spans="1:24" ht="14.75">
      <c r="A36" s="166" t="s">
        <v>234</v>
      </c>
      <c r="B36" s="166">
        <v>3</v>
      </c>
      <c r="C36" s="194" t="s">
        <v>303</v>
      </c>
    </row>
    <row r="37" spans="1:24" ht="14.75">
      <c r="A37" s="166" t="s">
        <v>236</v>
      </c>
      <c r="B37" s="167">
        <v>0.25</v>
      </c>
      <c r="C37" s="194" t="s">
        <v>303</v>
      </c>
    </row>
    <row r="38" spans="1:24">
      <c r="A38" s="168" t="s">
        <v>237</v>
      </c>
      <c r="B38" s="169"/>
      <c r="C38" s="169"/>
      <c r="D38" s="169"/>
      <c r="E38" s="170">
        <f>'FA Input-Output costs'!C241</f>
        <v>18065</v>
      </c>
      <c r="F38" s="170">
        <f>E38-E41</f>
        <v>13326.639344262296</v>
      </c>
      <c r="G38" s="170">
        <f>F38-F41</f>
        <v>7403.6885245901649</v>
      </c>
    </row>
    <row r="39" spans="1:24">
      <c r="A39" s="168" t="s">
        <v>238</v>
      </c>
      <c r="B39" s="169"/>
      <c r="C39" s="169"/>
      <c r="D39" s="169"/>
      <c r="E39" s="170">
        <f>PMT(B37,B36,-E38)</f>
        <v>9254.6106557377043</v>
      </c>
      <c r="F39" s="170">
        <f>E39</f>
        <v>9254.6106557377043</v>
      </c>
      <c r="G39" s="170">
        <f>E39</f>
        <v>9254.6106557377043</v>
      </c>
    </row>
    <row r="40" spans="1:24">
      <c r="A40" s="168" t="s">
        <v>239</v>
      </c>
      <c r="B40" s="169"/>
      <c r="C40" s="169"/>
      <c r="D40" s="169"/>
      <c r="E40" s="170">
        <f>E38*$B37</f>
        <v>4516.25</v>
      </c>
      <c r="F40" s="170">
        <f>F38*$B37</f>
        <v>3331.6598360655739</v>
      </c>
      <c r="G40" s="170">
        <f>G38*$B37</f>
        <v>1850.9221311475412</v>
      </c>
    </row>
    <row r="41" spans="1:24">
      <c r="A41" s="168" t="s">
        <v>240</v>
      </c>
      <c r="B41" s="169"/>
      <c r="C41" s="169"/>
      <c r="D41" s="169"/>
      <c r="E41" s="170">
        <f>E39-E40</f>
        <v>4738.3606557377043</v>
      </c>
      <c r="F41" s="170">
        <f>F39-F40</f>
        <v>5922.9508196721308</v>
      </c>
      <c r="G41" s="170">
        <f>G39-G40</f>
        <v>7403.6885245901631</v>
      </c>
    </row>
    <row r="42" spans="1:24">
      <c r="A42" s="168" t="s">
        <v>287</v>
      </c>
      <c r="B42" s="169"/>
      <c r="C42" s="169"/>
      <c r="D42" s="169"/>
      <c r="E42" s="170">
        <f>E38-E41</f>
        <v>13326.639344262296</v>
      </c>
      <c r="F42" s="170">
        <f>F38-F41</f>
        <v>7403.6885245901649</v>
      </c>
      <c r="G42" s="170">
        <f>G38-G41</f>
        <v>0</v>
      </c>
    </row>
    <row r="44" spans="1:24" s="143" customFormat="1" ht="13.5" customHeight="1">
      <c r="A44" s="156" t="s">
        <v>232</v>
      </c>
      <c r="B44" s="156"/>
      <c r="C44" s="156"/>
      <c r="D44" s="157">
        <f>SUM(E44:X44)</f>
        <v>754218.27891807607</v>
      </c>
      <c r="E44" s="156">
        <f>E34-E30</f>
        <v>16268.13981147077</v>
      </c>
      <c r="F44" s="156">
        <f t="shared" ref="F44:X44" si="10">F34-F30</f>
        <v>23606.710123392921</v>
      </c>
      <c r="G44" s="156">
        <f t="shared" si="10"/>
        <v>30945.280435315064</v>
      </c>
      <c r="H44" s="156">
        <f t="shared" si="10"/>
        <v>40199.89109105277</v>
      </c>
      <c r="I44" s="156">
        <f t="shared" si="10"/>
        <v>40199.89109105277</v>
      </c>
      <c r="J44" s="156">
        <f t="shared" si="10"/>
        <v>40199.89109105277</v>
      </c>
      <c r="K44" s="156">
        <f t="shared" si="10"/>
        <v>40199.89109105277</v>
      </c>
      <c r="L44" s="156">
        <f t="shared" si="10"/>
        <v>40199.89109105277</v>
      </c>
      <c r="M44" s="156">
        <f t="shared" si="10"/>
        <v>40199.89109105277</v>
      </c>
      <c r="N44" s="156">
        <f t="shared" si="10"/>
        <v>40199.89109105277</v>
      </c>
      <c r="O44" s="156">
        <f t="shared" si="10"/>
        <v>40199.89109105277</v>
      </c>
      <c r="P44" s="156">
        <f t="shared" si="10"/>
        <v>40199.89109105277</v>
      </c>
      <c r="Q44" s="156">
        <f t="shared" si="10"/>
        <v>40199.89109105277</v>
      </c>
      <c r="R44" s="156">
        <f t="shared" si="10"/>
        <v>40199.89109105277</v>
      </c>
      <c r="S44" s="156">
        <f t="shared" si="10"/>
        <v>40199.89109105277</v>
      </c>
      <c r="T44" s="156">
        <f t="shared" si="10"/>
        <v>40199.89109105277</v>
      </c>
      <c r="U44" s="156">
        <f t="shared" si="10"/>
        <v>40199.89109105277</v>
      </c>
      <c r="V44" s="156">
        <f t="shared" si="10"/>
        <v>40199.89109105277</v>
      </c>
      <c r="W44" s="156">
        <f t="shared" si="10"/>
        <v>40199.89109105277</v>
      </c>
      <c r="X44" s="156">
        <f t="shared" si="10"/>
        <v>40199.89109105277</v>
      </c>
    </row>
    <row r="45" spans="1:24" s="143" customFormat="1" ht="13.5" customHeight="1">
      <c r="A45" s="156" t="s">
        <v>252</v>
      </c>
      <c r="B45" s="156"/>
      <c r="C45" s="156"/>
      <c r="D45" s="157">
        <f>SUM(E45:X45)</f>
        <v>214569.27979104067</v>
      </c>
      <c r="E45" s="156">
        <f>E44-E17</f>
        <v>-15774.141550861259</v>
      </c>
      <c r="F45" s="156">
        <f t="shared" ref="F45:X45" si="11">F44-F17</f>
        <v>-7873.3677493857431</v>
      </c>
      <c r="G45" s="156">
        <f t="shared" si="11"/>
        <v>27.406052089765581</v>
      </c>
      <c r="H45" s="156">
        <f t="shared" si="11"/>
        <v>9844.2201973808296</v>
      </c>
      <c r="I45" s="156">
        <f t="shared" si="11"/>
        <v>10406.423686934195</v>
      </c>
      <c r="J45" s="156">
        <f t="shared" si="11"/>
        <v>10968.62717648756</v>
      </c>
      <c r="K45" s="156">
        <f t="shared" si="11"/>
        <v>11530.830666040925</v>
      </c>
      <c r="L45" s="156">
        <f t="shared" si="11"/>
        <v>12093.034155594283</v>
      </c>
      <c r="M45" s="156">
        <f t="shared" si="11"/>
        <v>12655.237645147648</v>
      </c>
      <c r="N45" s="156">
        <f t="shared" si="11"/>
        <v>13217.441134701014</v>
      </c>
      <c r="O45" s="156">
        <f t="shared" si="11"/>
        <v>13779.644624254372</v>
      </c>
      <c r="P45" s="156">
        <f t="shared" si="11"/>
        <v>13779.644624254372</v>
      </c>
      <c r="Q45" s="156">
        <f t="shared" si="11"/>
        <v>14341.848113807737</v>
      </c>
      <c r="R45" s="156">
        <f t="shared" si="11"/>
        <v>14904.051603361102</v>
      </c>
      <c r="S45" s="156">
        <f t="shared" si="11"/>
        <v>15466.255092914467</v>
      </c>
      <c r="T45" s="156">
        <f t="shared" si="11"/>
        <v>16028.458582467832</v>
      </c>
      <c r="U45" s="156">
        <f t="shared" si="11"/>
        <v>16590.66207202119</v>
      </c>
      <c r="V45" s="156">
        <f t="shared" si="11"/>
        <v>17152.865561574556</v>
      </c>
      <c r="W45" s="156">
        <f t="shared" si="11"/>
        <v>17715.069051127921</v>
      </c>
      <c r="X45" s="156">
        <f t="shared" si="11"/>
        <v>17715.069051127921</v>
      </c>
    </row>
    <row r="46" spans="1:24" s="173" customFormat="1">
      <c r="A46" s="173" t="s">
        <v>224</v>
      </c>
      <c r="D46" s="174"/>
      <c r="E46" s="173">
        <f>E45</f>
        <v>-15774.141550861259</v>
      </c>
      <c r="F46" s="173">
        <f>F45+E46</f>
        <v>-23647.509300247002</v>
      </c>
      <c r="G46" s="173">
        <f t="shared" ref="G46:X46" si="12">G45+F46</f>
        <v>-23620.103248157237</v>
      </c>
      <c r="H46" s="173">
        <f t="shared" si="12"/>
        <v>-13775.883050776407</v>
      </c>
      <c r="I46" s="173">
        <f t="shared" si="12"/>
        <v>-3369.459363842212</v>
      </c>
      <c r="J46" s="173">
        <f t="shared" si="12"/>
        <v>7599.167812645348</v>
      </c>
      <c r="K46" s="173">
        <f t="shared" si="12"/>
        <v>19129.998478686273</v>
      </c>
      <c r="L46" s="173">
        <f t="shared" si="12"/>
        <v>31223.032634280557</v>
      </c>
      <c r="M46" s="173">
        <f t="shared" si="12"/>
        <v>43878.270279428209</v>
      </c>
      <c r="N46" s="173">
        <f t="shared" si="12"/>
        <v>57095.711414129226</v>
      </c>
      <c r="O46" s="173">
        <f t="shared" si="12"/>
        <v>70875.356038383601</v>
      </c>
      <c r="P46" s="173">
        <f t="shared" si="12"/>
        <v>84655.000662637976</v>
      </c>
      <c r="Q46" s="173">
        <f t="shared" si="12"/>
        <v>98996.84877644571</v>
      </c>
      <c r="R46" s="173">
        <f t="shared" si="12"/>
        <v>113900.90037980682</v>
      </c>
      <c r="S46" s="173">
        <f t="shared" si="12"/>
        <v>129367.15547272128</v>
      </c>
      <c r="T46" s="173">
        <f t="shared" si="12"/>
        <v>145395.6140551891</v>
      </c>
      <c r="U46" s="173">
        <f t="shared" si="12"/>
        <v>161986.27612721029</v>
      </c>
      <c r="V46" s="173">
        <f t="shared" si="12"/>
        <v>179139.14168878485</v>
      </c>
      <c r="W46" s="173">
        <f t="shared" si="12"/>
        <v>196854.21073991276</v>
      </c>
      <c r="X46" s="173">
        <f t="shared" si="12"/>
        <v>214569.27979104067</v>
      </c>
    </row>
    <row r="47" spans="1:24">
      <c r="E47" s="121">
        <f>IF(E46&lt;0,1,0)</f>
        <v>1</v>
      </c>
      <c r="F47" s="121">
        <f t="shared" ref="F47:X47" si="13">IF(F46&lt;0,1,0)</f>
        <v>1</v>
      </c>
      <c r="G47" s="121">
        <f t="shared" si="13"/>
        <v>1</v>
      </c>
      <c r="H47" s="121">
        <f t="shared" si="13"/>
        <v>1</v>
      </c>
      <c r="I47" s="121">
        <f t="shared" si="13"/>
        <v>1</v>
      </c>
      <c r="J47" s="121">
        <f t="shared" si="13"/>
        <v>0</v>
      </c>
      <c r="K47" s="121">
        <f t="shared" si="13"/>
        <v>0</v>
      </c>
      <c r="L47" s="121">
        <f t="shared" si="13"/>
        <v>0</v>
      </c>
      <c r="M47" s="121">
        <f t="shared" si="13"/>
        <v>0</v>
      </c>
      <c r="N47" s="121">
        <f t="shared" si="13"/>
        <v>0</v>
      </c>
      <c r="O47" s="121">
        <f t="shared" si="13"/>
        <v>0</v>
      </c>
      <c r="P47" s="121">
        <f t="shared" si="13"/>
        <v>0</v>
      </c>
      <c r="Q47" s="121">
        <f t="shared" si="13"/>
        <v>0</v>
      </c>
      <c r="R47" s="121">
        <f t="shared" si="13"/>
        <v>0</v>
      </c>
      <c r="S47" s="121">
        <f t="shared" si="13"/>
        <v>0</v>
      </c>
      <c r="T47" s="121">
        <f t="shared" si="13"/>
        <v>0</v>
      </c>
      <c r="U47" s="121">
        <f t="shared" si="13"/>
        <v>0</v>
      </c>
      <c r="V47" s="121">
        <f t="shared" si="13"/>
        <v>0</v>
      </c>
      <c r="W47" s="121">
        <f t="shared" si="13"/>
        <v>0</v>
      </c>
      <c r="X47" s="121">
        <f t="shared" si="13"/>
        <v>0</v>
      </c>
    </row>
    <row r="48" spans="1:24">
      <c r="A48" s="136" t="s">
        <v>304</v>
      </c>
      <c r="B48" s="121" t="s">
        <v>242</v>
      </c>
      <c r="C48" s="121" t="s">
        <v>243</v>
      </c>
    </row>
    <row r="49" spans="1:24">
      <c r="A49" s="136" t="s">
        <v>244</v>
      </c>
      <c r="B49" s="143">
        <f>NPV($B$3,E44:J44)</f>
        <v>124095.26022302669</v>
      </c>
      <c r="C49" s="143">
        <f>NPV($B$3,E44:X44)</f>
        <v>259087.95379520018</v>
      </c>
    </row>
    <row r="50" spans="1:24">
      <c r="A50" s="136" t="s">
        <v>245</v>
      </c>
      <c r="B50" s="144" t="e">
        <f>IRR(E44:J44,15%)</f>
        <v>#NUM!</v>
      </c>
      <c r="C50" s="144" t="e">
        <f>IRR(E44:X44,15%)</f>
        <v>#NUM!</v>
      </c>
    </row>
    <row r="52" spans="1:24">
      <c r="A52" s="173" t="s">
        <v>252</v>
      </c>
      <c r="B52" s="121" t="s">
        <v>242</v>
      </c>
      <c r="C52" s="121" t="s">
        <v>243</v>
      </c>
    </row>
    <row r="53" spans="1:24">
      <c r="A53" s="136" t="s">
        <v>244</v>
      </c>
      <c r="B53" s="281">
        <f>NPV($B$3,E45:J45)</f>
        <v>-2623.0363757100158</v>
      </c>
      <c r="C53" s="281">
        <f>NPV($B$3,E45:X45)</f>
        <v>44111.430057582271</v>
      </c>
    </row>
    <row r="54" spans="1:24">
      <c r="A54" s="136" t="s">
        <v>245</v>
      </c>
      <c r="B54" s="144">
        <f>IRR(E45:J45,15%)</f>
        <v>7.8566678184505578E-2</v>
      </c>
      <c r="C54" s="144">
        <f>IRR(E45:X45,15%)</f>
        <v>0.30638630471103445</v>
      </c>
    </row>
    <row r="55" spans="1:24">
      <c r="A55" s="136" t="s">
        <v>226</v>
      </c>
      <c r="B55" s="121">
        <f>SUM(D47:W47)</f>
        <v>5</v>
      </c>
      <c r="C55" s="121">
        <f>SUM(E47:X47)</f>
        <v>5</v>
      </c>
    </row>
    <row r="58" spans="1:24">
      <c r="A58" s="175" t="s">
        <v>305</v>
      </c>
      <c r="D58" s="146" t="s">
        <v>212</v>
      </c>
      <c r="E58" s="121" t="s">
        <v>64</v>
      </c>
      <c r="F58" s="121" t="s">
        <v>65</v>
      </c>
      <c r="G58" s="121" t="s">
        <v>66</v>
      </c>
      <c r="H58" s="121" t="s">
        <v>67</v>
      </c>
      <c r="I58" s="121" t="s">
        <v>68</v>
      </c>
      <c r="J58" s="124" t="s">
        <v>69</v>
      </c>
      <c r="K58" s="121" t="s">
        <v>70</v>
      </c>
      <c r="L58" s="121" t="s">
        <v>71</v>
      </c>
      <c r="M58" s="121" t="s">
        <v>72</v>
      </c>
      <c r="N58" s="121" t="s">
        <v>73</v>
      </c>
      <c r="O58" s="121" t="s">
        <v>74</v>
      </c>
      <c r="P58" s="121" t="s">
        <v>75</v>
      </c>
      <c r="Q58" s="121" t="s">
        <v>76</v>
      </c>
      <c r="R58" s="121" t="s">
        <v>77</v>
      </c>
      <c r="S58" s="121" t="s">
        <v>78</v>
      </c>
      <c r="T58" s="121" t="s">
        <v>79</v>
      </c>
      <c r="U58" s="121" t="s">
        <v>80</v>
      </c>
      <c r="V58" s="121" t="s">
        <v>81</v>
      </c>
      <c r="W58" s="121" t="s">
        <v>82</v>
      </c>
      <c r="X58" s="121" t="s">
        <v>83</v>
      </c>
    </row>
    <row r="59" spans="1:24">
      <c r="A59" s="176" t="s">
        <v>306</v>
      </c>
      <c r="B59" s="177" t="s">
        <v>214</v>
      </c>
      <c r="C59" s="177"/>
      <c r="D59" s="178"/>
      <c r="E59" s="179">
        <v>1</v>
      </c>
      <c r="F59" s="180">
        <f>E59</f>
        <v>1</v>
      </c>
      <c r="G59" s="180">
        <f t="shared" ref="G59:V61" si="14">F59</f>
        <v>1</v>
      </c>
      <c r="H59" s="180">
        <f t="shared" si="14"/>
        <v>1</v>
      </c>
      <c r="I59" s="180">
        <f t="shared" si="14"/>
        <v>1</v>
      </c>
      <c r="J59" s="180">
        <f t="shared" si="14"/>
        <v>1</v>
      </c>
      <c r="K59" s="180">
        <f t="shared" si="14"/>
        <v>1</v>
      </c>
      <c r="L59" s="180">
        <f t="shared" si="14"/>
        <v>1</v>
      </c>
      <c r="M59" s="180">
        <f t="shared" si="14"/>
        <v>1</v>
      </c>
      <c r="N59" s="180">
        <f t="shared" si="14"/>
        <v>1</v>
      </c>
      <c r="O59" s="180">
        <f t="shared" si="14"/>
        <v>1</v>
      </c>
      <c r="P59" s="180">
        <f t="shared" si="14"/>
        <v>1</v>
      </c>
      <c r="Q59" s="180">
        <f t="shared" si="14"/>
        <v>1</v>
      </c>
      <c r="R59" s="180">
        <f t="shared" si="14"/>
        <v>1</v>
      </c>
      <c r="S59" s="180">
        <f t="shared" si="14"/>
        <v>1</v>
      </c>
      <c r="T59" s="180">
        <f t="shared" si="14"/>
        <v>1</v>
      </c>
      <c r="U59" s="180">
        <f t="shared" si="14"/>
        <v>1</v>
      </c>
      <c r="V59" s="180">
        <f t="shared" si="14"/>
        <v>1</v>
      </c>
      <c r="W59" s="180">
        <f t="shared" ref="W59:X61" si="15">V59</f>
        <v>1</v>
      </c>
      <c r="X59" s="180">
        <f t="shared" si="15"/>
        <v>1</v>
      </c>
    </row>
    <row r="60" spans="1:24">
      <c r="A60" s="121" t="s">
        <v>300</v>
      </c>
      <c r="D60" s="130">
        <f>SUM(E60:X60)</f>
        <v>483561.35186008638</v>
      </c>
      <c r="E60" s="131">
        <f>E27</f>
        <v>24178.067593004311</v>
      </c>
      <c r="F60" s="131">
        <f>E60</f>
        <v>24178.067593004311</v>
      </c>
      <c r="G60" s="131">
        <f t="shared" si="14"/>
        <v>24178.067593004311</v>
      </c>
      <c r="H60" s="131">
        <f t="shared" si="14"/>
        <v>24178.067593004311</v>
      </c>
      <c r="I60" s="131">
        <f t="shared" si="14"/>
        <v>24178.067593004311</v>
      </c>
      <c r="J60" s="131">
        <f t="shared" si="14"/>
        <v>24178.067593004311</v>
      </c>
      <c r="K60" s="131">
        <f t="shared" si="14"/>
        <v>24178.067593004311</v>
      </c>
      <c r="L60" s="131">
        <f t="shared" si="14"/>
        <v>24178.067593004311</v>
      </c>
      <c r="M60" s="131">
        <f t="shared" si="14"/>
        <v>24178.067593004311</v>
      </c>
      <c r="N60" s="131">
        <f t="shared" si="14"/>
        <v>24178.067593004311</v>
      </c>
      <c r="O60" s="131">
        <f t="shared" si="14"/>
        <v>24178.067593004311</v>
      </c>
      <c r="P60" s="131">
        <f t="shared" si="14"/>
        <v>24178.067593004311</v>
      </c>
      <c r="Q60" s="131">
        <f t="shared" si="14"/>
        <v>24178.067593004311</v>
      </c>
      <c r="R60" s="131">
        <f t="shared" si="14"/>
        <v>24178.067593004311</v>
      </c>
      <c r="S60" s="131">
        <f t="shared" si="14"/>
        <v>24178.067593004311</v>
      </c>
      <c r="T60" s="131">
        <f t="shared" si="14"/>
        <v>24178.067593004311</v>
      </c>
      <c r="U60" s="131">
        <f t="shared" si="14"/>
        <v>24178.067593004311</v>
      </c>
      <c r="V60" s="131">
        <f t="shared" si="14"/>
        <v>24178.067593004311</v>
      </c>
      <c r="W60" s="131">
        <f t="shared" si="15"/>
        <v>24178.067593004311</v>
      </c>
      <c r="X60" s="131">
        <f t="shared" si="15"/>
        <v>24178.067593004311</v>
      </c>
    </row>
    <row r="61" spans="1:24">
      <c r="A61" s="121" t="s">
        <v>301</v>
      </c>
      <c r="D61" s="130">
        <f>SUM(E61:X61)</f>
        <v>130390.61790247101</v>
      </c>
      <c r="E61" s="131">
        <f>'FA Input-Output costs'!D241+('FA Input-Output costs'!D266-'FA Demo sites'!E9)</f>
        <v>6519.5308951235529</v>
      </c>
      <c r="F61" s="131">
        <f>'FA Input-Output costs'!D241+('FA Input-Output costs'!D266-'FA Demo sites'!E9)</f>
        <v>6519.5308951235529</v>
      </c>
      <c r="G61" s="131">
        <f t="shared" si="14"/>
        <v>6519.5308951235529</v>
      </c>
      <c r="H61" s="131">
        <f t="shared" si="14"/>
        <v>6519.5308951235529</v>
      </c>
      <c r="I61" s="131">
        <f t="shared" si="14"/>
        <v>6519.5308951235529</v>
      </c>
      <c r="J61" s="131">
        <f t="shared" si="14"/>
        <v>6519.5308951235529</v>
      </c>
      <c r="K61" s="131">
        <f t="shared" si="14"/>
        <v>6519.5308951235529</v>
      </c>
      <c r="L61" s="131">
        <f t="shared" si="14"/>
        <v>6519.5308951235529</v>
      </c>
      <c r="M61" s="131">
        <f t="shared" si="14"/>
        <v>6519.5308951235529</v>
      </c>
      <c r="N61" s="131">
        <f t="shared" si="14"/>
        <v>6519.5308951235529</v>
      </c>
      <c r="O61" s="131">
        <f t="shared" si="14"/>
        <v>6519.5308951235529</v>
      </c>
      <c r="P61" s="131">
        <f t="shared" si="14"/>
        <v>6519.5308951235529</v>
      </c>
      <c r="Q61" s="131">
        <f t="shared" si="14"/>
        <v>6519.5308951235529</v>
      </c>
      <c r="R61" s="131">
        <f t="shared" si="14"/>
        <v>6519.5308951235529</v>
      </c>
      <c r="S61" s="131">
        <f t="shared" si="14"/>
        <v>6519.5308951235529</v>
      </c>
      <c r="T61" s="131">
        <f t="shared" si="14"/>
        <v>6519.5308951235529</v>
      </c>
      <c r="U61" s="131">
        <f t="shared" si="14"/>
        <v>6519.5308951235529</v>
      </c>
      <c r="V61" s="131">
        <f t="shared" si="14"/>
        <v>6519.5308951235529</v>
      </c>
      <c r="W61" s="131">
        <f t="shared" si="15"/>
        <v>6519.5308951235529</v>
      </c>
      <c r="X61" s="131">
        <f t="shared" si="15"/>
        <v>6519.5308951235529</v>
      </c>
    </row>
    <row r="62" spans="1:24" s="131" customFormat="1">
      <c r="A62" s="131" t="str">
        <f>A29</f>
        <v>Loan repayment</v>
      </c>
      <c r="D62" s="130">
        <f>SUM(E62:X62)</f>
        <v>22564.033001422475</v>
      </c>
      <c r="E62" s="131">
        <f>E72</f>
        <v>7521.3443338074912</v>
      </c>
      <c r="F62" s="131">
        <f>F72</f>
        <v>7521.3443338074912</v>
      </c>
      <c r="G62" s="131">
        <f>G72</f>
        <v>7521.3443338074912</v>
      </c>
      <c r="H62" s="131">
        <f>H72</f>
        <v>0</v>
      </c>
      <c r="I62" s="131">
        <f t="shared" ref="I62:X62" si="16">I29</f>
        <v>0</v>
      </c>
      <c r="J62" s="131">
        <f t="shared" si="16"/>
        <v>0</v>
      </c>
      <c r="K62" s="131">
        <f t="shared" si="16"/>
        <v>0</v>
      </c>
      <c r="L62" s="131">
        <f t="shared" si="16"/>
        <v>0</v>
      </c>
      <c r="M62" s="131">
        <f t="shared" si="16"/>
        <v>0</v>
      </c>
      <c r="N62" s="131">
        <f t="shared" si="16"/>
        <v>0</v>
      </c>
      <c r="O62" s="131">
        <f t="shared" si="16"/>
        <v>0</v>
      </c>
      <c r="P62" s="131">
        <f t="shared" si="16"/>
        <v>0</v>
      </c>
      <c r="Q62" s="131">
        <f t="shared" si="16"/>
        <v>0</v>
      </c>
      <c r="R62" s="131">
        <f t="shared" si="16"/>
        <v>0</v>
      </c>
      <c r="S62" s="131">
        <f t="shared" si="16"/>
        <v>0</v>
      </c>
      <c r="T62" s="131">
        <f t="shared" si="16"/>
        <v>0</v>
      </c>
      <c r="U62" s="131">
        <f t="shared" si="16"/>
        <v>0</v>
      </c>
      <c r="V62" s="131">
        <f t="shared" si="16"/>
        <v>0</v>
      </c>
      <c r="W62" s="131">
        <f t="shared" si="16"/>
        <v>0</v>
      </c>
      <c r="X62" s="131">
        <f t="shared" si="16"/>
        <v>0</v>
      </c>
    </row>
    <row r="63" spans="1:24" s="131" customFormat="1">
      <c r="A63" s="143" t="s">
        <v>248</v>
      </c>
      <c r="D63" s="130">
        <f>SUM(E63:X63)</f>
        <v>636516.0027639796</v>
      </c>
      <c r="E63" s="131">
        <f t="shared" ref="E63:X63" si="17">E59*SUM(E60:E62)</f>
        <v>38218.942821935358</v>
      </c>
      <c r="F63" s="131">
        <f t="shared" si="17"/>
        <v>38218.942821935358</v>
      </c>
      <c r="G63" s="131">
        <f t="shared" si="17"/>
        <v>38218.942821935358</v>
      </c>
      <c r="H63" s="131">
        <f t="shared" si="17"/>
        <v>30697.598488127864</v>
      </c>
      <c r="I63" s="131">
        <f t="shared" si="17"/>
        <v>30697.598488127864</v>
      </c>
      <c r="J63" s="131">
        <f t="shared" si="17"/>
        <v>30697.598488127864</v>
      </c>
      <c r="K63" s="131">
        <f t="shared" si="17"/>
        <v>30697.598488127864</v>
      </c>
      <c r="L63" s="131">
        <f t="shared" si="17"/>
        <v>30697.598488127864</v>
      </c>
      <c r="M63" s="131">
        <f t="shared" si="17"/>
        <v>30697.598488127864</v>
      </c>
      <c r="N63" s="131">
        <f t="shared" si="17"/>
        <v>30697.598488127864</v>
      </c>
      <c r="O63" s="131">
        <f t="shared" si="17"/>
        <v>30697.598488127864</v>
      </c>
      <c r="P63" s="131">
        <f t="shared" si="17"/>
        <v>30697.598488127864</v>
      </c>
      <c r="Q63" s="131">
        <f t="shared" si="17"/>
        <v>30697.598488127864</v>
      </c>
      <c r="R63" s="131">
        <f t="shared" si="17"/>
        <v>30697.598488127864</v>
      </c>
      <c r="S63" s="131">
        <f t="shared" si="17"/>
        <v>30697.598488127864</v>
      </c>
      <c r="T63" s="131">
        <f t="shared" si="17"/>
        <v>30697.598488127864</v>
      </c>
      <c r="U63" s="131">
        <f t="shared" si="17"/>
        <v>30697.598488127864</v>
      </c>
      <c r="V63" s="131">
        <f t="shared" si="17"/>
        <v>30697.598488127864</v>
      </c>
      <c r="W63" s="131">
        <f t="shared" si="17"/>
        <v>30697.598488127864</v>
      </c>
      <c r="X63" s="131">
        <f t="shared" si="17"/>
        <v>30697.598488127864</v>
      </c>
    </row>
    <row r="65" spans="1:24">
      <c r="A65" s="181" t="s">
        <v>218</v>
      </c>
      <c r="B65" s="177" t="s">
        <v>219</v>
      </c>
      <c r="C65" s="177"/>
      <c r="D65" s="177"/>
      <c r="E65" s="179">
        <v>1</v>
      </c>
      <c r="F65" s="180">
        <f>E65</f>
        <v>1</v>
      </c>
      <c r="G65" s="180">
        <f t="shared" ref="G65:V66" si="18">F65</f>
        <v>1</v>
      </c>
      <c r="H65" s="180">
        <f t="shared" si="18"/>
        <v>1</v>
      </c>
      <c r="I65" s="180">
        <f t="shared" si="18"/>
        <v>1</v>
      </c>
      <c r="J65" s="180">
        <f t="shared" si="18"/>
        <v>1</v>
      </c>
      <c r="K65" s="180">
        <f t="shared" si="18"/>
        <v>1</v>
      </c>
      <c r="L65" s="180">
        <f t="shared" si="18"/>
        <v>1</v>
      </c>
      <c r="M65" s="180">
        <f t="shared" si="18"/>
        <v>1</v>
      </c>
      <c r="N65" s="180">
        <f t="shared" si="18"/>
        <v>1</v>
      </c>
      <c r="O65" s="180">
        <f t="shared" si="18"/>
        <v>1</v>
      </c>
      <c r="P65" s="180">
        <f t="shared" si="18"/>
        <v>1</v>
      </c>
      <c r="Q65" s="180">
        <f t="shared" si="18"/>
        <v>1</v>
      </c>
      <c r="R65" s="180">
        <f t="shared" si="18"/>
        <v>1</v>
      </c>
      <c r="S65" s="180">
        <f t="shared" si="18"/>
        <v>1</v>
      </c>
      <c r="T65" s="180">
        <f t="shared" si="18"/>
        <v>1</v>
      </c>
      <c r="U65" s="180">
        <f t="shared" si="18"/>
        <v>1</v>
      </c>
      <c r="V65" s="180">
        <f t="shared" si="18"/>
        <v>1</v>
      </c>
      <c r="W65" s="180">
        <f>V65</f>
        <v>1</v>
      </c>
      <c r="X65" s="180">
        <f>W65</f>
        <v>1</v>
      </c>
    </row>
    <row r="66" spans="1:24">
      <c r="A66" s="121" t="s">
        <v>302</v>
      </c>
      <c r="D66" s="124"/>
      <c r="E66" s="131">
        <f>E13</f>
        <v>56220.34895533634</v>
      </c>
      <c r="F66" s="155">
        <f>(E66+G66)/2</f>
        <v>63558.91926725849</v>
      </c>
      <c r="G66" s="155">
        <f>'FA Input-Output costs'!D278</f>
        <v>70897.489579180634</v>
      </c>
      <c r="H66" s="155">
        <f t="shared" si="18"/>
        <v>70897.489579180634</v>
      </c>
      <c r="I66" s="155">
        <f t="shared" si="18"/>
        <v>70897.489579180634</v>
      </c>
      <c r="J66" s="155">
        <f t="shared" si="18"/>
        <v>70897.489579180634</v>
      </c>
      <c r="K66" s="155">
        <f t="shared" si="18"/>
        <v>70897.489579180634</v>
      </c>
      <c r="L66" s="155">
        <f t="shared" si="18"/>
        <v>70897.489579180634</v>
      </c>
      <c r="M66" s="155">
        <f t="shared" si="18"/>
        <v>70897.489579180634</v>
      </c>
      <c r="N66" s="155">
        <f t="shared" si="18"/>
        <v>70897.489579180634</v>
      </c>
      <c r="O66" s="155">
        <f t="shared" si="18"/>
        <v>70897.489579180634</v>
      </c>
      <c r="P66" s="155">
        <f t="shared" si="18"/>
        <v>70897.489579180634</v>
      </c>
      <c r="Q66" s="155">
        <f t="shared" si="18"/>
        <v>70897.489579180634</v>
      </c>
      <c r="R66" s="155">
        <f t="shared" si="18"/>
        <v>70897.489579180634</v>
      </c>
      <c r="S66" s="155">
        <f t="shared" si="18"/>
        <v>70897.489579180634</v>
      </c>
      <c r="T66" s="155">
        <f t="shared" si="18"/>
        <v>70897.489579180634</v>
      </c>
      <c r="U66" s="155">
        <f t="shared" si="18"/>
        <v>70897.489579180634</v>
      </c>
      <c r="V66" s="155">
        <f t="shared" si="18"/>
        <v>70897.489579180634</v>
      </c>
      <c r="W66" s="155">
        <f>V66</f>
        <v>70897.489579180634</v>
      </c>
      <c r="X66" s="155">
        <f>W66</f>
        <v>70897.489579180634</v>
      </c>
    </row>
    <row r="67" spans="1:24" s="131" customFormat="1">
      <c r="A67" s="143" t="s">
        <v>307</v>
      </c>
      <c r="B67" s="143"/>
      <c r="C67" s="143"/>
      <c r="D67" s="130">
        <f>SUM(E67:X67)</f>
        <v>1395934.0806478465</v>
      </c>
      <c r="E67" s="131">
        <f>E66</f>
        <v>56220.34895533634</v>
      </c>
      <c r="F67" s="131">
        <f>F66</f>
        <v>63558.91926725849</v>
      </c>
      <c r="G67" s="131">
        <f t="shared" ref="G67:X67" si="19">G66</f>
        <v>70897.489579180634</v>
      </c>
      <c r="H67" s="131">
        <f t="shared" si="19"/>
        <v>70897.489579180634</v>
      </c>
      <c r="I67" s="131">
        <f t="shared" si="19"/>
        <v>70897.489579180634</v>
      </c>
      <c r="J67" s="131">
        <f t="shared" si="19"/>
        <v>70897.489579180634</v>
      </c>
      <c r="K67" s="131">
        <f t="shared" si="19"/>
        <v>70897.489579180634</v>
      </c>
      <c r="L67" s="131">
        <f t="shared" si="19"/>
        <v>70897.489579180634</v>
      </c>
      <c r="M67" s="131">
        <f t="shared" si="19"/>
        <v>70897.489579180634</v>
      </c>
      <c r="N67" s="131">
        <f t="shared" si="19"/>
        <v>70897.489579180634</v>
      </c>
      <c r="O67" s="131">
        <f t="shared" si="19"/>
        <v>70897.489579180634</v>
      </c>
      <c r="P67" s="131">
        <f t="shared" si="19"/>
        <v>70897.489579180634</v>
      </c>
      <c r="Q67" s="131">
        <f t="shared" si="19"/>
        <v>70897.489579180634</v>
      </c>
      <c r="R67" s="131">
        <f t="shared" si="19"/>
        <v>70897.489579180634</v>
      </c>
      <c r="S67" s="131">
        <f t="shared" si="19"/>
        <v>70897.489579180634</v>
      </c>
      <c r="T67" s="131">
        <f t="shared" si="19"/>
        <v>70897.489579180634</v>
      </c>
      <c r="U67" s="131">
        <f t="shared" si="19"/>
        <v>70897.489579180634</v>
      </c>
      <c r="V67" s="131">
        <f t="shared" si="19"/>
        <v>70897.489579180634</v>
      </c>
      <c r="W67" s="131">
        <f t="shared" si="19"/>
        <v>70897.489579180634</v>
      </c>
      <c r="X67" s="131">
        <f t="shared" si="19"/>
        <v>70897.489579180634</v>
      </c>
    </row>
    <row r="69" spans="1:24">
      <c r="A69" s="166" t="s">
        <v>234</v>
      </c>
      <c r="B69" s="166">
        <v>3</v>
      </c>
    </row>
    <row r="70" spans="1:24">
      <c r="A70" s="166" t="s">
        <v>236</v>
      </c>
      <c r="B70" s="167">
        <v>0.12</v>
      </c>
      <c r="C70" s="121" t="s">
        <v>308</v>
      </c>
    </row>
    <row r="71" spans="1:24">
      <c r="A71" s="168" t="s">
        <v>237</v>
      </c>
      <c r="B71" s="169"/>
      <c r="C71" s="169"/>
      <c r="D71" s="169"/>
      <c r="E71" s="170">
        <f>'FA Input-Output costs'!C241</f>
        <v>18065</v>
      </c>
      <c r="F71" s="170">
        <f>E71-E74</f>
        <v>12711.455666192509</v>
      </c>
      <c r="G71" s="170">
        <f>F71-F74</f>
        <v>6715.4860123281187</v>
      </c>
    </row>
    <row r="72" spans="1:24">
      <c r="A72" s="168" t="s">
        <v>238</v>
      </c>
      <c r="B72" s="169"/>
      <c r="C72" s="169"/>
      <c r="D72" s="169"/>
      <c r="E72" s="170">
        <f>PMT(B70,B69,-E71)</f>
        <v>7521.3443338074912</v>
      </c>
      <c r="F72" s="170">
        <f>E72</f>
        <v>7521.3443338074912</v>
      </c>
      <c r="G72" s="170">
        <f>E72</f>
        <v>7521.3443338074912</v>
      </c>
    </row>
    <row r="73" spans="1:24">
      <c r="A73" s="168" t="s">
        <v>239</v>
      </c>
      <c r="B73" s="169"/>
      <c r="C73" s="169"/>
      <c r="D73" s="169"/>
      <c r="E73" s="170">
        <f>E71*$B70</f>
        <v>2167.7999999999997</v>
      </c>
      <c r="F73" s="170">
        <f>F71*$B70</f>
        <v>1525.374679943101</v>
      </c>
      <c r="G73" s="170">
        <f>G71*$B70</f>
        <v>805.85832147937424</v>
      </c>
    </row>
    <row r="74" spans="1:24">
      <c r="A74" s="168" t="s">
        <v>240</v>
      </c>
      <c r="B74" s="169"/>
      <c r="C74" s="169"/>
      <c r="D74" s="169"/>
      <c r="E74" s="170">
        <f>E72-E73</f>
        <v>5353.5443338074911</v>
      </c>
      <c r="F74" s="170">
        <f>F72-F73</f>
        <v>5995.9696538643902</v>
      </c>
      <c r="G74" s="170">
        <f>G72-G73</f>
        <v>6715.4860123281169</v>
      </c>
    </row>
    <row r="75" spans="1:24">
      <c r="A75" s="168" t="s">
        <v>287</v>
      </c>
      <c r="B75" s="169"/>
      <c r="C75" s="169"/>
      <c r="D75" s="169"/>
      <c r="E75" s="170">
        <f>E71-E74</f>
        <v>12711.455666192509</v>
      </c>
      <c r="F75" s="170">
        <f>F71-F74</f>
        <v>6715.4860123281187</v>
      </c>
      <c r="G75" s="170">
        <f>G71-G74</f>
        <v>0</v>
      </c>
    </row>
    <row r="77" spans="1:24" s="143" customFormat="1">
      <c r="A77" s="182" t="s">
        <v>251</v>
      </c>
      <c r="B77" s="182"/>
      <c r="C77" s="182"/>
      <c r="D77" s="183">
        <f>SUM(E77:X77)</f>
        <v>759418.07788386673</v>
      </c>
      <c r="E77" s="182">
        <f>E67-E63</f>
        <v>18001.406133400982</v>
      </c>
      <c r="F77" s="182">
        <f t="shared" ref="F77:X77" si="20">F67-F63</f>
        <v>25339.976445323133</v>
      </c>
      <c r="G77" s="182">
        <f t="shared" si="20"/>
        <v>32678.546757245276</v>
      </c>
      <c r="H77" s="182">
        <f t="shared" si="20"/>
        <v>40199.89109105277</v>
      </c>
      <c r="I77" s="182">
        <f t="shared" si="20"/>
        <v>40199.89109105277</v>
      </c>
      <c r="J77" s="182">
        <f t="shared" si="20"/>
        <v>40199.89109105277</v>
      </c>
      <c r="K77" s="182">
        <f t="shared" si="20"/>
        <v>40199.89109105277</v>
      </c>
      <c r="L77" s="182">
        <f t="shared" si="20"/>
        <v>40199.89109105277</v>
      </c>
      <c r="M77" s="182">
        <f t="shared" si="20"/>
        <v>40199.89109105277</v>
      </c>
      <c r="N77" s="182">
        <f t="shared" si="20"/>
        <v>40199.89109105277</v>
      </c>
      <c r="O77" s="182">
        <f t="shared" si="20"/>
        <v>40199.89109105277</v>
      </c>
      <c r="P77" s="182">
        <f t="shared" si="20"/>
        <v>40199.89109105277</v>
      </c>
      <c r="Q77" s="182">
        <f t="shared" si="20"/>
        <v>40199.89109105277</v>
      </c>
      <c r="R77" s="182">
        <f t="shared" si="20"/>
        <v>40199.89109105277</v>
      </c>
      <c r="S77" s="182">
        <f t="shared" si="20"/>
        <v>40199.89109105277</v>
      </c>
      <c r="T77" s="182">
        <f t="shared" si="20"/>
        <v>40199.89109105277</v>
      </c>
      <c r="U77" s="182">
        <f t="shared" si="20"/>
        <v>40199.89109105277</v>
      </c>
      <c r="V77" s="182">
        <f t="shared" si="20"/>
        <v>40199.89109105277</v>
      </c>
      <c r="W77" s="182">
        <f t="shared" si="20"/>
        <v>40199.89109105277</v>
      </c>
      <c r="X77" s="182">
        <f t="shared" si="20"/>
        <v>40199.89109105277</v>
      </c>
    </row>
    <row r="78" spans="1:24" s="143" customFormat="1">
      <c r="A78" s="182" t="s">
        <v>252</v>
      </c>
      <c r="B78" s="182"/>
      <c r="C78" s="182"/>
      <c r="D78" s="183">
        <f>SUM(E78:X78)</f>
        <v>219769.07875683132</v>
      </c>
      <c r="E78" s="182">
        <f t="shared" ref="E78:X78" si="21">E77-E17</f>
        <v>-14040.875228931047</v>
      </c>
      <c r="F78" s="182">
        <f t="shared" si="21"/>
        <v>-6140.1014274555309</v>
      </c>
      <c r="G78" s="182">
        <f t="shared" si="21"/>
        <v>1760.6723740199777</v>
      </c>
      <c r="H78" s="182">
        <f t="shared" si="21"/>
        <v>9844.2201973808296</v>
      </c>
      <c r="I78" s="182">
        <f t="shared" si="21"/>
        <v>10406.423686934195</v>
      </c>
      <c r="J78" s="182">
        <f t="shared" si="21"/>
        <v>10968.62717648756</v>
      </c>
      <c r="K78" s="182">
        <f t="shared" si="21"/>
        <v>11530.830666040925</v>
      </c>
      <c r="L78" s="182">
        <f t="shared" si="21"/>
        <v>12093.034155594283</v>
      </c>
      <c r="M78" s="182">
        <f t="shared" si="21"/>
        <v>12655.237645147648</v>
      </c>
      <c r="N78" s="182">
        <f t="shared" si="21"/>
        <v>13217.441134701014</v>
      </c>
      <c r="O78" s="182">
        <f t="shared" si="21"/>
        <v>13779.644624254372</v>
      </c>
      <c r="P78" s="182">
        <f t="shared" si="21"/>
        <v>13779.644624254372</v>
      </c>
      <c r="Q78" s="182">
        <f t="shared" si="21"/>
        <v>14341.848113807737</v>
      </c>
      <c r="R78" s="182">
        <f t="shared" si="21"/>
        <v>14904.051603361102</v>
      </c>
      <c r="S78" s="182">
        <f t="shared" si="21"/>
        <v>15466.255092914467</v>
      </c>
      <c r="T78" s="182">
        <f t="shared" si="21"/>
        <v>16028.458582467832</v>
      </c>
      <c r="U78" s="182">
        <f t="shared" si="21"/>
        <v>16590.66207202119</v>
      </c>
      <c r="V78" s="182">
        <f t="shared" si="21"/>
        <v>17152.865561574556</v>
      </c>
      <c r="W78" s="182">
        <f t="shared" si="21"/>
        <v>17715.069051127921</v>
      </c>
      <c r="X78" s="182">
        <f t="shared" si="21"/>
        <v>17715.069051127921</v>
      </c>
    </row>
    <row r="79" spans="1:24" s="173" customFormat="1">
      <c r="A79" s="173" t="s">
        <v>224</v>
      </c>
      <c r="D79" s="174"/>
      <c r="E79" s="173">
        <f>E78</f>
        <v>-14040.875228931047</v>
      </c>
      <c r="F79" s="173">
        <f>F78+E79</f>
        <v>-20180.976656386578</v>
      </c>
      <c r="G79" s="173">
        <f>G78+F79</f>
        <v>-18420.3042823666</v>
      </c>
      <c r="H79" s="173">
        <f t="shared" ref="H79:X79" si="22">H78+G79</f>
        <v>-8576.0840849857705</v>
      </c>
      <c r="I79" s="173">
        <f t="shared" si="22"/>
        <v>1830.3396019484244</v>
      </c>
      <c r="J79" s="173">
        <f t="shared" si="22"/>
        <v>12798.966778435984</v>
      </c>
      <c r="K79" s="173">
        <f t="shared" si="22"/>
        <v>24329.79744447691</v>
      </c>
      <c r="L79" s="173">
        <f t="shared" si="22"/>
        <v>36422.831600071193</v>
      </c>
      <c r="M79" s="173">
        <f t="shared" si="22"/>
        <v>49078.069245218838</v>
      </c>
      <c r="N79" s="173">
        <f t="shared" si="22"/>
        <v>62295.510379919855</v>
      </c>
      <c r="O79" s="173">
        <f t="shared" si="22"/>
        <v>76075.15500417423</v>
      </c>
      <c r="P79" s="173">
        <f t="shared" si="22"/>
        <v>89854.799628428606</v>
      </c>
      <c r="Q79" s="173">
        <f t="shared" si="22"/>
        <v>104196.64774223634</v>
      </c>
      <c r="R79" s="173">
        <f t="shared" si="22"/>
        <v>119100.69934559744</v>
      </c>
      <c r="S79" s="173">
        <f t="shared" si="22"/>
        <v>134566.95443851192</v>
      </c>
      <c r="T79" s="173">
        <f t="shared" si="22"/>
        <v>150595.41302097976</v>
      </c>
      <c r="U79" s="173">
        <f t="shared" si="22"/>
        <v>167186.07509300095</v>
      </c>
      <c r="V79" s="173">
        <f t="shared" si="22"/>
        <v>184338.9406545755</v>
      </c>
      <c r="W79" s="173">
        <f t="shared" si="22"/>
        <v>202054.00970570341</v>
      </c>
      <c r="X79" s="173">
        <f t="shared" si="22"/>
        <v>219769.07875683132</v>
      </c>
    </row>
    <row r="80" spans="1:24">
      <c r="B80" s="121" t="s">
        <v>242</v>
      </c>
      <c r="C80" s="121" t="s">
        <v>243</v>
      </c>
      <c r="E80" s="121">
        <f>IF(E79&lt;0,1,0)</f>
        <v>1</v>
      </c>
      <c r="F80" s="121">
        <f t="shared" ref="F80:X80" si="23">IF(F79&lt;0,1,0)</f>
        <v>1</v>
      </c>
      <c r="G80" s="121">
        <f t="shared" si="23"/>
        <v>1</v>
      </c>
      <c r="H80" s="121">
        <f t="shared" si="23"/>
        <v>1</v>
      </c>
      <c r="I80" s="121">
        <f t="shared" si="23"/>
        <v>0</v>
      </c>
      <c r="J80" s="121">
        <f t="shared" si="23"/>
        <v>0</v>
      </c>
      <c r="K80" s="121">
        <f t="shared" si="23"/>
        <v>0</v>
      </c>
      <c r="L80" s="121">
        <f t="shared" si="23"/>
        <v>0</v>
      </c>
      <c r="M80" s="121">
        <f t="shared" si="23"/>
        <v>0</v>
      </c>
      <c r="N80" s="121">
        <f t="shared" si="23"/>
        <v>0</v>
      </c>
      <c r="O80" s="121">
        <f t="shared" si="23"/>
        <v>0</v>
      </c>
      <c r="P80" s="121">
        <f t="shared" si="23"/>
        <v>0</v>
      </c>
      <c r="Q80" s="121">
        <f t="shared" si="23"/>
        <v>0</v>
      </c>
      <c r="R80" s="121">
        <f t="shared" si="23"/>
        <v>0</v>
      </c>
      <c r="S80" s="121">
        <f t="shared" si="23"/>
        <v>0</v>
      </c>
      <c r="T80" s="121">
        <f t="shared" si="23"/>
        <v>0</v>
      </c>
      <c r="U80" s="121">
        <f t="shared" si="23"/>
        <v>0</v>
      </c>
      <c r="V80" s="121">
        <f t="shared" si="23"/>
        <v>0</v>
      </c>
      <c r="W80" s="121">
        <f t="shared" si="23"/>
        <v>0</v>
      </c>
      <c r="X80" s="121">
        <f t="shared" si="23"/>
        <v>0</v>
      </c>
    </row>
    <row r="81" spans="1:24">
      <c r="A81" s="136" t="s">
        <v>253</v>
      </c>
      <c r="B81" s="143">
        <f>NPV($B$3,E77:J77)</f>
        <v>128258.27347119407</v>
      </c>
      <c r="C81" s="143">
        <f>NPV($B$3,E77:X77)</f>
        <v>263250.96704336756</v>
      </c>
    </row>
    <row r="82" spans="1:24">
      <c r="A82" s="136" t="s">
        <v>254</v>
      </c>
      <c r="B82" s="144" t="e">
        <f>IRR(E77:J77,15%)</f>
        <v>#NUM!</v>
      </c>
      <c r="C82" s="144" t="e">
        <f>IRR(E77:X77,15%)</f>
        <v>#NUM!</v>
      </c>
    </row>
    <row r="85" spans="1:24">
      <c r="A85" s="173" t="s">
        <v>252</v>
      </c>
      <c r="B85" s="121" t="s">
        <v>242</v>
      </c>
      <c r="C85" s="121" t="s">
        <v>243</v>
      </c>
    </row>
    <row r="86" spans="1:24">
      <c r="A86" s="136" t="s">
        <v>253</v>
      </c>
      <c r="B86" s="281">
        <f>NPV($B$3,E78:J78)</f>
        <v>1539.9768724573689</v>
      </c>
      <c r="C86" s="281">
        <f>NPV($B$3,E78:X78)</f>
        <v>48274.443305749664</v>
      </c>
    </row>
    <row r="87" spans="1:24">
      <c r="A87" s="136" t="s">
        <v>254</v>
      </c>
      <c r="B87" s="144">
        <f>IRR(E78:J78,15%)</f>
        <v>0.14708915226423969</v>
      </c>
      <c r="C87" s="144">
        <f>IRR(E78:X78,15%)</f>
        <v>0.35064962168273706</v>
      </c>
    </row>
    <row r="88" spans="1:24">
      <c r="A88" s="136" t="s">
        <v>226</v>
      </c>
      <c r="B88" s="121">
        <f>SUM(D80:W80)</f>
        <v>4</v>
      </c>
      <c r="C88" s="121">
        <f>SUM(E80:X80)</f>
        <v>4</v>
      </c>
    </row>
    <row r="91" spans="1:24">
      <c r="A91" s="158" t="s">
        <v>255</v>
      </c>
      <c r="D91" s="146" t="s">
        <v>212</v>
      </c>
      <c r="E91" s="121" t="s">
        <v>64</v>
      </c>
      <c r="F91" s="121" t="s">
        <v>65</v>
      </c>
      <c r="G91" s="121" t="s">
        <v>66</v>
      </c>
      <c r="H91" s="121" t="s">
        <v>67</v>
      </c>
      <c r="I91" s="121" t="s">
        <v>68</v>
      </c>
      <c r="J91" s="124" t="s">
        <v>69</v>
      </c>
      <c r="K91" s="121" t="s">
        <v>70</v>
      </c>
      <c r="L91" s="121" t="s">
        <v>71</v>
      </c>
      <c r="M91" s="121" t="s">
        <v>72</v>
      </c>
      <c r="N91" s="121" t="s">
        <v>73</v>
      </c>
      <c r="O91" s="121" t="s">
        <v>74</v>
      </c>
      <c r="P91" s="121" t="s">
        <v>75</v>
      </c>
      <c r="Q91" s="121" t="s">
        <v>76</v>
      </c>
      <c r="R91" s="121" t="s">
        <v>77</v>
      </c>
      <c r="S91" s="121" t="s">
        <v>78</v>
      </c>
      <c r="T91" s="121" t="s">
        <v>79</v>
      </c>
      <c r="U91" s="121" t="s">
        <v>80</v>
      </c>
      <c r="V91" s="121" t="s">
        <v>81</v>
      </c>
      <c r="W91" s="121" t="s">
        <v>82</v>
      </c>
      <c r="X91" s="121" t="s">
        <v>83</v>
      </c>
    </row>
    <row r="92" spans="1:24">
      <c r="A92" s="159" t="s">
        <v>299</v>
      </c>
      <c r="B92" s="160"/>
      <c r="C92" s="160"/>
      <c r="D92" s="161"/>
      <c r="E92" s="162">
        <v>1</v>
      </c>
      <c r="F92" s="163">
        <f>E92</f>
        <v>1</v>
      </c>
      <c r="G92" s="163">
        <f t="shared" ref="G92:X92" si="24">F92</f>
        <v>1</v>
      </c>
      <c r="H92" s="163">
        <f t="shared" si="24"/>
        <v>1</v>
      </c>
      <c r="I92" s="163">
        <f t="shared" si="24"/>
        <v>1</v>
      </c>
      <c r="J92" s="163">
        <f t="shared" si="24"/>
        <v>1</v>
      </c>
      <c r="K92" s="163">
        <f t="shared" si="24"/>
        <v>1</v>
      </c>
      <c r="L92" s="163">
        <f t="shared" si="24"/>
        <v>1</v>
      </c>
      <c r="M92" s="163">
        <f t="shared" si="24"/>
        <v>1</v>
      </c>
      <c r="N92" s="163">
        <f t="shared" si="24"/>
        <v>1</v>
      </c>
      <c r="O92" s="163">
        <f t="shared" si="24"/>
        <v>1</v>
      </c>
      <c r="P92" s="163">
        <f t="shared" si="24"/>
        <v>1</v>
      </c>
      <c r="Q92" s="163">
        <f t="shared" si="24"/>
        <v>1</v>
      </c>
      <c r="R92" s="163">
        <f t="shared" si="24"/>
        <v>1</v>
      </c>
      <c r="S92" s="163">
        <f t="shared" si="24"/>
        <v>1</v>
      </c>
      <c r="T92" s="163">
        <f t="shared" si="24"/>
        <v>1</v>
      </c>
      <c r="U92" s="163">
        <f t="shared" si="24"/>
        <v>1</v>
      </c>
      <c r="V92" s="163">
        <f t="shared" si="24"/>
        <v>1</v>
      </c>
      <c r="W92" s="163">
        <f t="shared" si="24"/>
        <v>1</v>
      </c>
      <c r="X92" s="163">
        <f t="shared" si="24"/>
        <v>1</v>
      </c>
    </row>
    <row r="93" spans="1:24" s="131" customFormat="1">
      <c r="A93" s="131" t="str">
        <f>A60</f>
        <v>Total costs per model small holder famer - BAU</v>
      </c>
      <c r="D93" s="130">
        <f>SUM(E93:X93)</f>
        <v>483561.35186008638</v>
      </c>
      <c r="E93" s="131">
        <f t="shared" ref="E93:X93" si="25">E60</f>
        <v>24178.067593004311</v>
      </c>
      <c r="F93" s="131">
        <f t="shared" si="25"/>
        <v>24178.067593004311</v>
      </c>
      <c r="G93" s="131">
        <f t="shared" si="25"/>
        <v>24178.067593004311</v>
      </c>
      <c r="H93" s="131">
        <f t="shared" si="25"/>
        <v>24178.067593004311</v>
      </c>
      <c r="I93" s="131">
        <f t="shared" si="25"/>
        <v>24178.067593004311</v>
      </c>
      <c r="J93" s="131">
        <f t="shared" si="25"/>
        <v>24178.067593004311</v>
      </c>
      <c r="K93" s="131">
        <f t="shared" si="25"/>
        <v>24178.067593004311</v>
      </c>
      <c r="L93" s="131">
        <f t="shared" si="25"/>
        <v>24178.067593004311</v>
      </c>
      <c r="M93" s="131">
        <f t="shared" si="25"/>
        <v>24178.067593004311</v>
      </c>
      <c r="N93" s="131">
        <f t="shared" si="25"/>
        <v>24178.067593004311</v>
      </c>
      <c r="O93" s="131">
        <f t="shared" si="25"/>
        <v>24178.067593004311</v>
      </c>
      <c r="P93" s="131">
        <f t="shared" si="25"/>
        <v>24178.067593004311</v>
      </c>
      <c r="Q93" s="131">
        <f t="shared" si="25"/>
        <v>24178.067593004311</v>
      </c>
      <c r="R93" s="131">
        <f t="shared" si="25"/>
        <v>24178.067593004311</v>
      </c>
      <c r="S93" s="131">
        <f t="shared" si="25"/>
        <v>24178.067593004311</v>
      </c>
      <c r="T93" s="131">
        <f t="shared" si="25"/>
        <v>24178.067593004311</v>
      </c>
      <c r="U93" s="131">
        <f t="shared" si="25"/>
        <v>24178.067593004311</v>
      </c>
      <c r="V93" s="131">
        <f t="shared" si="25"/>
        <v>24178.067593004311</v>
      </c>
      <c r="W93" s="131">
        <f t="shared" si="25"/>
        <v>24178.067593004311</v>
      </c>
      <c r="X93" s="131">
        <f t="shared" si="25"/>
        <v>24178.067593004311</v>
      </c>
    </row>
    <row r="94" spans="1:24" s="131" customFormat="1">
      <c r="A94" s="131" t="str">
        <f>A61</f>
        <v>Increased labour opex costs</v>
      </c>
      <c r="D94" s="130">
        <f>SUM(E94:X94)</f>
        <v>128440.61790247101</v>
      </c>
      <c r="E94" s="131">
        <f>('FA Input-Output costs'!D266-'FA Demo sites'!E9)</f>
        <v>4569.5308951235529</v>
      </c>
      <c r="F94" s="131">
        <f t="shared" ref="F94:X94" si="26">F61</f>
        <v>6519.5308951235529</v>
      </c>
      <c r="G94" s="131">
        <f t="shared" si="26"/>
        <v>6519.5308951235529</v>
      </c>
      <c r="H94" s="131">
        <f t="shared" si="26"/>
        <v>6519.5308951235529</v>
      </c>
      <c r="I94" s="131">
        <f t="shared" si="26"/>
        <v>6519.5308951235529</v>
      </c>
      <c r="J94" s="131">
        <f t="shared" si="26"/>
        <v>6519.5308951235529</v>
      </c>
      <c r="K94" s="131">
        <f t="shared" si="26"/>
        <v>6519.5308951235529</v>
      </c>
      <c r="L94" s="131">
        <f t="shared" si="26"/>
        <v>6519.5308951235529</v>
      </c>
      <c r="M94" s="131">
        <f t="shared" si="26"/>
        <v>6519.5308951235529</v>
      </c>
      <c r="N94" s="131">
        <f t="shared" si="26"/>
        <v>6519.5308951235529</v>
      </c>
      <c r="O94" s="131">
        <f t="shared" si="26"/>
        <v>6519.5308951235529</v>
      </c>
      <c r="P94" s="131">
        <f t="shared" si="26"/>
        <v>6519.5308951235529</v>
      </c>
      <c r="Q94" s="131">
        <f t="shared" si="26"/>
        <v>6519.5308951235529</v>
      </c>
      <c r="R94" s="131">
        <f t="shared" si="26"/>
        <v>6519.5308951235529</v>
      </c>
      <c r="S94" s="131">
        <f t="shared" si="26"/>
        <v>6519.5308951235529</v>
      </c>
      <c r="T94" s="131">
        <f t="shared" si="26"/>
        <v>6519.5308951235529</v>
      </c>
      <c r="U94" s="131">
        <f t="shared" si="26"/>
        <v>6519.5308951235529</v>
      </c>
      <c r="V94" s="131">
        <f t="shared" si="26"/>
        <v>6519.5308951235529</v>
      </c>
      <c r="W94" s="131">
        <f t="shared" si="26"/>
        <v>6519.5308951235529</v>
      </c>
      <c r="X94" s="131">
        <f t="shared" si="26"/>
        <v>6519.5308951235529</v>
      </c>
    </row>
    <row r="95" spans="1:24" s="344" customFormat="1">
      <c r="A95" s="344" t="s">
        <v>229</v>
      </c>
      <c r="D95" s="345">
        <f>SUM(E95:X95)</f>
        <v>0</v>
      </c>
      <c r="E95" s="344">
        <v>0</v>
      </c>
      <c r="F95" s="344">
        <f>E95</f>
        <v>0</v>
      </c>
      <c r="G95" s="344">
        <f t="shared" ref="G95:X95" si="27">F95</f>
        <v>0</v>
      </c>
      <c r="H95" s="344">
        <f t="shared" si="27"/>
        <v>0</v>
      </c>
      <c r="I95" s="344">
        <f t="shared" si="27"/>
        <v>0</v>
      </c>
      <c r="J95" s="344">
        <f t="shared" si="27"/>
        <v>0</v>
      </c>
      <c r="K95" s="344">
        <f t="shared" si="27"/>
        <v>0</v>
      </c>
      <c r="L95" s="344">
        <f t="shared" si="27"/>
        <v>0</v>
      </c>
      <c r="M95" s="344">
        <f t="shared" si="27"/>
        <v>0</v>
      </c>
      <c r="N95" s="344">
        <f t="shared" si="27"/>
        <v>0</v>
      </c>
      <c r="O95" s="344">
        <f t="shared" si="27"/>
        <v>0</v>
      </c>
      <c r="P95" s="344">
        <f t="shared" si="27"/>
        <v>0</v>
      </c>
      <c r="Q95" s="344">
        <f t="shared" si="27"/>
        <v>0</v>
      </c>
      <c r="R95" s="344">
        <f t="shared" si="27"/>
        <v>0</v>
      </c>
      <c r="S95" s="344">
        <f t="shared" si="27"/>
        <v>0</v>
      </c>
      <c r="T95" s="344">
        <f t="shared" si="27"/>
        <v>0</v>
      </c>
      <c r="U95" s="344">
        <f t="shared" si="27"/>
        <v>0</v>
      </c>
      <c r="V95" s="344">
        <f t="shared" si="27"/>
        <v>0</v>
      </c>
      <c r="W95" s="344">
        <f t="shared" si="27"/>
        <v>0</v>
      </c>
      <c r="X95" s="344">
        <f t="shared" si="27"/>
        <v>0</v>
      </c>
    </row>
    <row r="96" spans="1:24" s="131" customFormat="1">
      <c r="A96" s="143" t="s">
        <v>256</v>
      </c>
      <c r="D96" s="130">
        <f>SUM(E96:X96)</f>
        <v>612001.96976255719</v>
      </c>
      <c r="E96" s="131">
        <f t="shared" ref="E96:X96" si="28">E92*SUM(E93:E94)</f>
        <v>28747.598488127864</v>
      </c>
      <c r="F96" s="131">
        <f t="shared" si="28"/>
        <v>30697.598488127864</v>
      </c>
      <c r="G96" s="131">
        <f t="shared" si="28"/>
        <v>30697.598488127864</v>
      </c>
      <c r="H96" s="131">
        <f t="shared" si="28"/>
        <v>30697.598488127864</v>
      </c>
      <c r="I96" s="131">
        <f t="shared" si="28"/>
        <v>30697.598488127864</v>
      </c>
      <c r="J96" s="131">
        <f t="shared" si="28"/>
        <v>30697.598488127864</v>
      </c>
      <c r="K96" s="131">
        <f t="shared" si="28"/>
        <v>30697.598488127864</v>
      </c>
      <c r="L96" s="131">
        <f t="shared" si="28"/>
        <v>30697.598488127864</v>
      </c>
      <c r="M96" s="131">
        <f t="shared" si="28"/>
        <v>30697.598488127864</v>
      </c>
      <c r="N96" s="131">
        <f t="shared" si="28"/>
        <v>30697.598488127864</v>
      </c>
      <c r="O96" s="131">
        <f t="shared" si="28"/>
        <v>30697.598488127864</v>
      </c>
      <c r="P96" s="131">
        <f t="shared" si="28"/>
        <v>30697.598488127864</v>
      </c>
      <c r="Q96" s="131">
        <f t="shared" si="28"/>
        <v>30697.598488127864</v>
      </c>
      <c r="R96" s="131">
        <f t="shared" si="28"/>
        <v>30697.598488127864</v>
      </c>
      <c r="S96" s="131">
        <f t="shared" si="28"/>
        <v>30697.598488127864</v>
      </c>
      <c r="T96" s="131">
        <f t="shared" si="28"/>
        <v>30697.598488127864</v>
      </c>
      <c r="U96" s="131">
        <f t="shared" si="28"/>
        <v>30697.598488127864</v>
      </c>
      <c r="V96" s="131">
        <f t="shared" si="28"/>
        <v>30697.598488127864</v>
      </c>
      <c r="W96" s="131">
        <f t="shared" si="28"/>
        <v>30697.598488127864</v>
      </c>
      <c r="X96" s="131">
        <f t="shared" si="28"/>
        <v>30697.598488127864</v>
      </c>
    </row>
    <row r="98" spans="1:24">
      <c r="A98" s="164" t="s">
        <v>218</v>
      </c>
      <c r="B98" s="160"/>
      <c r="C98" s="160"/>
      <c r="D98" s="160"/>
      <c r="E98" s="162">
        <v>1</v>
      </c>
      <c r="F98" s="162">
        <v>1</v>
      </c>
      <c r="G98" s="162">
        <v>1</v>
      </c>
      <c r="H98" s="162">
        <v>1</v>
      </c>
      <c r="I98" s="162">
        <v>1</v>
      </c>
      <c r="J98" s="162">
        <v>1</v>
      </c>
      <c r="K98" s="162">
        <v>1</v>
      </c>
      <c r="L98" s="162">
        <v>1</v>
      </c>
      <c r="M98" s="162">
        <v>1</v>
      </c>
      <c r="N98" s="162">
        <v>1</v>
      </c>
      <c r="O98" s="162">
        <v>1</v>
      </c>
      <c r="P98" s="162">
        <v>1</v>
      </c>
      <c r="Q98" s="162">
        <v>1</v>
      </c>
      <c r="R98" s="162">
        <v>1</v>
      </c>
      <c r="S98" s="162">
        <v>1</v>
      </c>
      <c r="T98" s="162">
        <v>1</v>
      </c>
      <c r="U98" s="162">
        <v>1</v>
      </c>
      <c r="V98" s="162">
        <v>1</v>
      </c>
      <c r="W98" s="162">
        <v>1</v>
      </c>
      <c r="X98" s="162">
        <v>1</v>
      </c>
    </row>
    <row r="99" spans="1:24">
      <c r="A99" s="121" t="s">
        <v>302</v>
      </c>
      <c r="D99" s="124"/>
      <c r="E99" s="344">
        <f>E13</f>
        <v>56220.34895533634</v>
      </c>
      <c r="F99" s="344">
        <f>E99</f>
        <v>56220.34895533634</v>
      </c>
      <c r="G99" s="344">
        <f>'FA Input-Output costs'!D278</f>
        <v>70897.489579180634</v>
      </c>
      <c r="H99" s="131">
        <f t="shared" ref="H99:X99" si="29">G99</f>
        <v>70897.489579180634</v>
      </c>
      <c r="I99" s="131">
        <f t="shared" si="29"/>
        <v>70897.489579180634</v>
      </c>
      <c r="J99" s="131">
        <f t="shared" si="29"/>
        <v>70897.489579180634</v>
      </c>
      <c r="K99" s="131">
        <f t="shared" si="29"/>
        <v>70897.489579180634</v>
      </c>
      <c r="L99" s="131">
        <f t="shared" si="29"/>
        <v>70897.489579180634</v>
      </c>
      <c r="M99" s="131">
        <f t="shared" si="29"/>
        <v>70897.489579180634</v>
      </c>
      <c r="N99" s="131">
        <f t="shared" si="29"/>
        <v>70897.489579180634</v>
      </c>
      <c r="O99" s="131">
        <f t="shared" si="29"/>
        <v>70897.489579180634</v>
      </c>
      <c r="P99" s="131">
        <f t="shared" si="29"/>
        <v>70897.489579180634</v>
      </c>
      <c r="Q99" s="131">
        <f t="shared" si="29"/>
        <v>70897.489579180634</v>
      </c>
      <c r="R99" s="131">
        <f t="shared" si="29"/>
        <v>70897.489579180634</v>
      </c>
      <c r="S99" s="131">
        <f t="shared" si="29"/>
        <v>70897.489579180634</v>
      </c>
      <c r="T99" s="131">
        <f t="shared" si="29"/>
        <v>70897.489579180634</v>
      </c>
      <c r="U99" s="131">
        <f t="shared" si="29"/>
        <v>70897.489579180634</v>
      </c>
      <c r="V99" s="131">
        <f t="shared" si="29"/>
        <v>70897.489579180634</v>
      </c>
      <c r="W99" s="131">
        <f t="shared" si="29"/>
        <v>70897.489579180634</v>
      </c>
      <c r="X99" s="131">
        <f t="shared" si="29"/>
        <v>70897.489579180634</v>
      </c>
    </row>
    <row r="100" spans="1:24" s="131" customFormat="1">
      <c r="A100" s="143" t="s">
        <v>257</v>
      </c>
      <c r="B100" s="143"/>
      <c r="C100" s="143"/>
      <c r="D100" s="130">
        <f>SUM(E100:X100)</f>
        <v>1388595.5103359241</v>
      </c>
      <c r="E100" s="344">
        <f>E98*E99</f>
        <v>56220.34895533634</v>
      </c>
      <c r="F100" s="344">
        <f t="shared" ref="F100:X100" si="30">F98*F99</f>
        <v>56220.34895533634</v>
      </c>
      <c r="G100" s="344">
        <f t="shared" si="30"/>
        <v>70897.489579180634</v>
      </c>
      <c r="H100" s="131">
        <f t="shared" si="30"/>
        <v>70897.489579180634</v>
      </c>
      <c r="I100" s="131">
        <f t="shared" si="30"/>
        <v>70897.489579180634</v>
      </c>
      <c r="J100" s="131">
        <f t="shared" si="30"/>
        <v>70897.489579180634</v>
      </c>
      <c r="K100" s="131">
        <f t="shared" si="30"/>
        <v>70897.489579180634</v>
      </c>
      <c r="L100" s="131">
        <f t="shared" si="30"/>
        <v>70897.489579180634</v>
      </c>
      <c r="M100" s="131">
        <f t="shared" si="30"/>
        <v>70897.489579180634</v>
      </c>
      <c r="N100" s="131">
        <f t="shared" si="30"/>
        <v>70897.489579180634</v>
      </c>
      <c r="O100" s="131">
        <f t="shared" si="30"/>
        <v>70897.489579180634</v>
      </c>
      <c r="P100" s="131">
        <f t="shared" si="30"/>
        <v>70897.489579180634</v>
      </c>
      <c r="Q100" s="131">
        <f t="shared" si="30"/>
        <v>70897.489579180634</v>
      </c>
      <c r="R100" s="131">
        <f t="shared" si="30"/>
        <v>70897.489579180634</v>
      </c>
      <c r="S100" s="131">
        <f t="shared" si="30"/>
        <v>70897.489579180634</v>
      </c>
      <c r="T100" s="131">
        <f t="shared" si="30"/>
        <v>70897.489579180634</v>
      </c>
      <c r="U100" s="131">
        <f t="shared" si="30"/>
        <v>70897.489579180634</v>
      </c>
      <c r="V100" s="131">
        <f t="shared" si="30"/>
        <v>70897.489579180634</v>
      </c>
      <c r="W100" s="131">
        <f t="shared" si="30"/>
        <v>70897.489579180634</v>
      </c>
      <c r="X100" s="131">
        <f t="shared" si="30"/>
        <v>70897.489579180634</v>
      </c>
    </row>
    <row r="103" spans="1:24" s="143" customFormat="1">
      <c r="A103" s="171" t="s">
        <v>258</v>
      </c>
      <c r="B103" s="171"/>
      <c r="C103" s="171"/>
      <c r="D103" s="172">
        <f>SUM(E103:X103)</f>
        <v>776593.54057336703</v>
      </c>
      <c r="E103" s="171">
        <f t="shared" ref="E103:X103" si="31">E100-E96</f>
        <v>27472.750467208476</v>
      </c>
      <c r="F103" s="171">
        <f t="shared" si="31"/>
        <v>25522.750467208476</v>
      </c>
      <c r="G103" s="171">
        <f t="shared" si="31"/>
        <v>40199.89109105277</v>
      </c>
      <c r="H103" s="171">
        <f t="shared" si="31"/>
        <v>40199.89109105277</v>
      </c>
      <c r="I103" s="171">
        <f t="shared" si="31"/>
        <v>40199.89109105277</v>
      </c>
      <c r="J103" s="171">
        <f t="shared" si="31"/>
        <v>40199.89109105277</v>
      </c>
      <c r="K103" s="171">
        <f t="shared" si="31"/>
        <v>40199.89109105277</v>
      </c>
      <c r="L103" s="171">
        <f t="shared" si="31"/>
        <v>40199.89109105277</v>
      </c>
      <c r="M103" s="171">
        <f t="shared" si="31"/>
        <v>40199.89109105277</v>
      </c>
      <c r="N103" s="171">
        <f t="shared" si="31"/>
        <v>40199.89109105277</v>
      </c>
      <c r="O103" s="171">
        <f t="shared" si="31"/>
        <v>40199.89109105277</v>
      </c>
      <c r="P103" s="171">
        <f t="shared" si="31"/>
        <v>40199.89109105277</v>
      </c>
      <c r="Q103" s="171">
        <f t="shared" si="31"/>
        <v>40199.89109105277</v>
      </c>
      <c r="R103" s="171">
        <f t="shared" si="31"/>
        <v>40199.89109105277</v>
      </c>
      <c r="S103" s="171">
        <f t="shared" si="31"/>
        <v>40199.89109105277</v>
      </c>
      <c r="T103" s="171">
        <f t="shared" si="31"/>
        <v>40199.89109105277</v>
      </c>
      <c r="U103" s="171">
        <f t="shared" si="31"/>
        <v>40199.89109105277</v>
      </c>
      <c r="V103" s="171">
        <f t="shared" si="31"/>
        <v>40199.89109105277</v>
      </c>
      <c r="W103" s="171">
        <f t="shared" si="31"/>
        <v>40199.89109105277</v>
      </c>
      <c r="X103" s="171">
        <f t="shared" si="31"/>
        <v>40199.89109105277</v>
      </c>
    </row>
    <row r="104" spans="1:24" s="143" customFormat="1">
      <c r="A104" s="171" t="s">
        <v>252</v>
      </c>
      <c r="B104" s="171"/>
      <c r="C104" s="171"/>
      <c r="D104" s="172">
        <f>SUM(E104:X104)</f>
        <v>236944.54144633166</v>
      </c>
      <c r="E104" s="171">
        <f t="shared" ref="E104:X104" si="32">E103-E17</f>
        <v>-4569.5308951235529</v>
      </c>
      <c r="F104" s="171">
        <f t="shared" si="32"/>
        <v>-5957.3274055701877</v>
      </c>
      <c r="G104" s="171">
        <f t="shared" si="32"/>
        <v>9282.0167078274717</v>
      </c>
      <c r="H104" s="171">
        <f t="shared" si="32"/>
        <v>9844.2201973808296</v>
      </c>
      <c r="I104" s="171">
        <f t="shared" si="32"/>
        <v>10406.423686934195</v>
      </c>
      <c r="J104" s="171">
        <f t="shared" si="32"/>
        <v>10968.62717648756</v>
      </c>
      <c r="K104" s="171">
        <f t="shared" si="32"/>
        <v>11530.830666040925</v>
      </c>
      <c r="L104" s="171">
        <f t="shared" si="32"/>
        <v>12093.034155594283</v>
      </c>
      <c r="M104" s="171">
        <f t="shared" si="32"/>
        <v>12655.237645147648</v>
      </c>
      <c r="N104" s="171">
        <f t="shared" si="32"/>
        <v>13217.441134701014</v>
      </c>
      <c r="O104" s="171">
        <f t="shared" si="32"/>
        <v>13779.644624254372</v>
      </c>
      <c r="P104" s="171">
        <f t="shared" si="32"/>
        <v>13779.644624254372</v>
      </c>
      <c r="Q104" s="171">
        <f t="shared" si="32"/>
        <v>14341.848113807737</v>
      </c>
      <c r="R104" s="171">
        <f t="shared" si="32"/>
        <v>14904.051603361102</v>
      </c>
      <c r="S104" s="171">
        <f t="shared" si="32"/>
        <v>15466.255092914467</v>
      </c>
      <c r="T104" s="171">
        <f t="shared" si="32"/>
        <v>16028.458582467832</v>
      </c>
      <c r="U104" s="171">
        <f t="shared" si="32"/>
        <v>16590.66207202119</v>
      </c>
      <c r="V104" s="171">
        <f t="shared" si="32"/>
        <v>17152.865561574556</v>
      </c>
      <c r="W104" s="171">
        <f t="shared" si="32"/>
        <v>17715.069051127921</v>
      </c>
      <c r="X104" s="171">
        <f t="shared" si="32"/>
        <v>17715.069051127921</v>
      </c>
    </row>
    <row r="105" spans="1:24" s="173" customFormat="1" ht="11.25" customHeight="1">
      <c r="A105" s="173" t="s">
        <v>224</v>
      </c>
      <c r="D105" s="174"/>
      <c r="E105" s="173">
        <f>E104</f>
        <v>-4569.5308951235529</v>
      </c>
      <c r="F105" s="173">
        <f>F104+E105</f>
        <v>-10526.858300693741</v>
      </c>
      <c r="G105" s="173">
        <f t="shared" ref="G105:X105" si="33">G104+F105</f>
        <v>-1244.8415928662689</v>
      </c>
      <c r="H105" s="173">
        <f t="shared" si="33"/>
        <v>8599.3786045145607</v>
      </c>
      <c r="I105" s="173">
        <f t="shared" si="33"/>
        <v>19005.802291448756</v>
      </c>
      <c r="J105" s="173">
        <f t="shared" si="33"/>
        <v>29974.429467936316</v>
      </c>
      <c r="K105" s="173">
        <f t="shared" si="33"/>
        <v>41505.260133977237</v>
      </c>
      <c r="L105" s="173">
        <f t="shared" si="33"/>
        <v>53598.294289571524</v>
      </c>
      <c r="M105" s="173">
        <f t="shared" si="33"/>
        <v>66253.531934719169</v>
      </c>
      <c r="N105" s="173">
        <f t="shared" si="33"/>
        <v>79470.973069420186</v>
      </c>
      <c r="O105" s="173">
        <f t="shared" si="33"/>
        <v>93250.617693674561</v>
      </c>
      <c r="P105" s="173">
        <f t="shared" si="33"/>
        <v>107030.26231792894</v>
      </c>
      <c r="Q105" s="173">
        <f t="shared" si="33"/>
        <v>121372.11043173667</v>
      </c>
      <c r="R105" s="173">
        <f t="shared" si="33"/>
        <v>136276.16203509778</v>
      </c>
      <c r="S105" s="173">
        <f t="shared" si="33"/>
        <v>151742.41712801225</v>
      </c>
      <c r="T105" s="173">
        <f>T104+S105</f>
        <v>167770.87571048009</v>
      </c>
      <c r="U105" s="173">
        <f t="shared" si="33"/>
        <v>184361.53778250128</v>
      </c>
      <c r="V105" s="173">
        <f t="shared" si="33"/>
        <v>201514.40334407584</v>
      </c>
      <c r="W105" s="173">
        <f t="shared" si="33"/>
        <v>219229.47239520375</v>
      </c>
      <c r="X105" s="173">
        <f t="shared" si="33"/>
        <v>236944.54144633166</v>
      </c>
    </row>
    <row r="106" spans="1:24">
      <c r="B106" s="121" t="s">
        <v>242</v>
      </c>
      <c r="C106" s="121" t="s">
        <v>243</v>
      </c>
      <c r="E106" s="121">
        <f>IF(E105&lt;0,1,0)</f>
        <v>1</v>
      </c>
      <c r="F106" s="121">
        <f t="shared" ref="F106:N106" si="34">IF(F105&lt;0,1,0)</f>
        <v>1</v>
      </c>
      <c r="G106" s="121">
        <f t="shared" si="34"/>
        <v>1</v>
      </c>
      <c r="H106" s="121">
        <f t="shared" si="34"/>
        <v>0</v>
      </c>
      <c r="I106" s="121">
        <f t="shared" si="34"/>
        <v>0</v>
      </c>
      <c r="J106" s="121">
        <f t="shared" si="34"/>
        <v>0</v>
      </c>
      <c r="K106" s="121">
        <f t="shared" si="34"/>
        <v>0</v>
      </c>
      <c r="L106" s="121">
        <f t="shared" si="34"/>
        <v>0</v>
      </c>
      <c r="M106" s="121">
        <f t="shared" si="34"/>
        <v>0</v>
      </c>
      <c r="N106" s="121">
        <f t="shared" si="34"/>
        <v>0</v>
      </c>
    </row>
    <row r="107" spans="1:24">
      <c r="A107" s="136" t="s">
        <v>259</v>
      </c>
      <c r="B107" s="143">
        <f>NPV($B$3,E103:J103)</f>
        <v>142214.08157712349</v>
      </c>
      <c r="C107" s="143">
        <f>NPV($B$3,E103:X103)</f>
        <v>277206.77514929697</v>
      </c>
    </row>
    <row r="108" spans="1:24">
      <c r="A108" s="136" t="s">
        <v>260</v>
      </c>
      <c r="B108" s="144" t="e">
        <f>IRR(E103:J103,15%)</f>
        <v>#NUM!</v>
      </c>
      <c r="C108" s="144" t="e">
        <f>IRR(E103:X103,15%)</f>
        <v>#NUM!</v>
      </c>
    </row>
    <row r="109" spans="1:24">
      <c r="A109" s="136"/>
    </row>
    <row r="111" spans="1:24">
      <c r="A111" s="173" t="s">
        <v>252</v>
      </c>
      <c r="B111" s="121" t="s">
        <v>242</v>
      </c>
      <c r="C111" s="121" t="s">
        <v>243</v>
      </c>
    </row>
    <row r="112" spans="1:24">
      <c r="A112" s="136" t="s">
        <v>259</v>
      </c>
      <c r="B112" s="281">
        <f>NPV($B$3,E104:J104)</f>
        <v>15495.78497838678</v>
      </c>
      <c r="C112" s="281">
        <f>NPV($B$3,E104:X104)</f>
        <v>62230.251411679063</v>
      </c>
    </row>
    <row r="113" spans="1:3">
      <c r="A113" s="136" t="s">
        <v>245</v>
      </c>
      <c r="B113" s="144">
        <f>IRR(E104:J104,15%)</f>
        <v>0.62764055411788111</v>
      </c>
      <c r="C113" s="144">
        <f>IRR(E104:X104,15%)</f>
        <v>0.72601064215381883</v>
      </c>
    </row>
    <row r="114" spans="1:3">
      <c r="A114" s="136" t="s">
        <v>226</v>
      </c>
      <c r="B114" s="121">
        <f>SUM(D106:W106)</f>
        <v>3</v>
      </c>
      <c r="C114" s="121">
        <f>SUM(E106:X106)</f>
        <v>3</v>
      </c>
    </row>
  </sheetData>
  <hyperlinks>
    <hyperlink ref="F3" location="ToC!A1" display="Home" xr:uid="{AA42AC53-E5D8-499E-88E9-9FB8C5954803}"/>
  </hyperlinks>
  <pageMargins left="0.25" right="0.25" top="0.75" bottom="0.75" header="0.3" footer="0.3"/>
  <pageSetup scale="4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34309-B381-403B-BD3F-9B99433FCD58}">
  <sheetPr codeName="Sheet31">
    <tabColor theme="9" tint="0.79998168889431442"/>
    <pageSetUpPr fitToPage="1"/>
  </sheetPr>
  <dimension ref="A1:Y119"/>
  <sheetViews>
    <sheetView zoomScale="70" zoomScaleNormal="70" workbookViewId="0">
      <selection sqref="A1:X119"/>
    </sheetView>
  </sheetViews>
  <sheetFormatPr defaultColWidth="9.1796875" defaultRowHeight="13.5"/>
  <cols>
    <col min="1" max="1" width="40.6796875" style="121" bestFit="1" customWidth="1"/>
    <col min="2" max="2" width="9.1796875" style="121"/>
    <col min="3" max="3" width="14.2265625" style="121" customWidth="1"/>
    <col min="4" max="4" width="13.31640625" style="121" bestFit="1" customWidth="1"/>
    <col min="5" max="5" width="11.5" style="121" bestFit="1" customWidth="1"/>
    <col min="6" max="24" width="10.6796875" style="121" bestFit="1" customWidth="1"/>
    <col min="25" max="16384" width="9.1796875" style="121"/>
  </cols>
  <sheetData>
    <row r="1" spans="1:25">
      <c r="A1" s="136" t="s">
        <v>309</v>
      </c>
      <c r="B1" s="121" t="s">
        <v>310</v>
      </c>
    </row>
    <row r="3" spans="1:25" ht="21">
      <c r="A3" s="119" t="s">
        <v>25</v>
      </c>
      <c r="B3" s="120">
        <v>0.12</v>
      </c>
      <c r="C3" s="121" t="s">
        <v>170</v>
      </c>
      <c r="K3" s="292" t="s">
        <v>8</v>
      </c>
    </row>
    <row r="4" spans="1:25">
      <c r="B4" s="122"/>
    </row>
    <row r="5" spans="1:25">
      <c r="B5" s="122"/>
    </row>
    <row r="6" spans="1:25">
      <c r="B6" s="122"/>
    </row>
    <row r="7" spans="1:25">
      <c r="A7" s="123" t="s">
        <v>211</v>
      </c>
      <c r="D7" s="124" t="s">
        <v>212</v>
      </c>
      <c r="E7" s="121" t="s">
        <v>64</v>
      </c>
      <c r="F7" s="121" t="s">
        <v>65</v>
      </c>
      <c r="G7" s="121" t="s">
        <v>66</v>
      </c>
      <c r="H7" s="121" t="s">
        <v>67</v>
      </c>
      <c r="I7" s="121" t="s">
        <v>68</v>
      </c>
      <c r="J7" s="124" t="s">
        <v>69</v>
      </c>
      <c r="K7" s="121" t="s">
        <v>70</v>
      </c>
      <c r="L7" s="121" t="s">
        <v>71</v>
      </c>
      <c r="M7" s="121" t="s">
        <v>72</v>
      </c>
      <c r="N7" s="121" t="s">
        <v>73</v>
      </c>
      <c r="O7" s="121" t="s">
        <v>74</v>
      </c>
      <c r="P7" s="121" t="s">
        <v>75</v>
      </c>
      <c r="Q7" s="121" t="s">
        <v>76</v>
      </c>
      <c r="R7" s="121" t="s">
        <v>77</v>
      </c>
      <c r="S7" s="121" t="s">
        <v>78</v>
      </c>
      <c r="T7" s="121" t="s">
        <v>79</v>
      </c>
      <c r="U7" s="121" t="s">
        <v>80</v>
      </c>
      <c r="V7" s="121" t="s">
        <v>81</v>
      </c>
      <c r="W7" s="121" t="s">
        <v>82</v>
      </c>
      <c r="X7" s="121" t="s">
        <v>83</v>
      </c>
    </row>
    <row r="8" spans="1:25">
      <c r="A8" s="125" t="s">
        <v>189</v>
      </c>
      <c r="B8" s="126" t="s">
        <v>214</v>
      </c>
      <c r="C8" s="126"/>
      <c r="D8" s="127"/>
      <c r="E8" s="128">
        <v>1</v>
      </c>
      <c r="F8" s="129">
        <v>1</v>
      </c>
      <c r="G8" s="129">
        <v>1</v>
      </c>
      <c r="H8" s="129">
        <v>1</v>
      </c>
      <c r="I8" s="129">
        <v>1</v>
      </c>
      <c r="J8" s="129">
        <v>1</v>
      </c>
      <c r="K8" s="129">
        <v>1</v>
      </c>
      <c r="L8" s="129">
        <v>1</v>
      </c>
      <c r="M8" s="129">
        <v>1</v>
      </c>
      <c r="N8" s="129">
        <v>1</v>
      </c>
      <c r="O8" s="129">
        <v>1</v>
      </c>
      <c r="P8" s="129">
        <v>1</v>
      </c>
      <c r="Q8" s="129">
        <v>1</v>
      </c>
      <c r="R8" s="129">
        <v>1</v>
      </c>
      <c r="S8" s="129">
        <v>1</v>
      </c>
      <c r="T8" s="129">
        <v>1</v>
      </c>
      <c r="U8" s="129">
        <v>1</v>
      </c>
      <c r="V8" s="129">
        <v>1</v>
      </c>
      <c r="W8" s="129">
        <v>1</v>
      </c>
      <c r="X8" s="129">
        <v>1</v>
      </c>
    </row>
    <row r="9" spans="1:25">
      <c r="A9" s="121" t="s">
        <v>295</v>
      </c>
      <c r="D9" s="130">
        <f>SUM(E9:X9)</f>
        <v>483561.35186008638</v>
      </c>
      <c r="E9" s="131">
        <f>'[2]FA Input-Output costs'!D141</f>
        <v>24178.067593004311</v>
      </c>
      <c r="F9" s="131">
        <f>E9</f>
        <v>24178.067593004311</v>
      </c>
      <c r="G9" s="131">
        <f t="shared" ref="G9:V9" si="0">F9</f>
        <v>24178.067593004311</v>
      </c>
      <c r="H9" s="131">
        <f t="shared" si="0"/>
        <v>24178.067593004311</v>
      </c>
      <c r="I9" s="131">
        <f t="shared" si="0"/>
        <v>24178.067593004311</v>
      </c>
      <c r="J9" s="131">
        <f t="shared" si="0"/>
        <v>24178.067593004311</v>
      </c>
      <c r="K9" s="131">
        <f t="shared" si="0"/>
        <v>24178.067593004311</v>
      </c>
      <c r="L9" s="131">
        <f t="shared" si="0"/>
        <v>24178.067593004311</v>
      </c>
      <c r="M9" s="131">
        <f t="shared" si="0"/>
        <v>24178.067593004311</v>
      </c>
      <c r="N9" s="131">
        <f t="shared" si="0"/>
        <v>24178.067593004311</v>
      </c>
      <c r="O9" s="131">
        <f t="shared" si="0"/>
        <v>24178.067593004311</v>
      </c>
      <c r="P9" s="131">
        <f t="shared" si="0"/>
        <v>24178.067593004311</v>
      </c>
      <c r="Q9" s="131">
        <f t="shared" si="0"/>
        <v>24178.067593004311</v>
      </c>
      <c r="R9" s="131">
        <f t="shared" si="0"/>
        <v>24178.067593004311</v>
      </c>
      <c r="S9" s="131">
        <f t="shared" si="0"/>
        <v>24178.067593004311</v>
      </c>
      <c r="T9" s="131">
        <f t="shared" si="0"/>
        <v>24178.067593004311</v>
      </c>
      <c r="U9" s="131">
        <f t="shared" si="0"/>
        <v>24178.067593004311</v>
      </c>
      <c r="V9" s="131">
        <f t="shared" si="0"/>
        <v>24178.067593004311</v>
      </c>
      <c r="W9" s="131">
        <f t="shared" ref="W9:X9" si="1">V9</f>
        <v>24178.067593004311</v>
      </c>
      <c r="X9" s="131">
        <f t="shared" si="1"/>
        <v>24178.067593004311</v>
      </c>
    </row>
    <row r="10" spans="1:25">
      <c r="A10" s="136" t="s">
        <v>217</v>
      </c>
      <c r="D10" s="130">
        <f>SUM(E10:X10)</f>
        <v>483561.35186008638</v>
      </c>
      <c r="E10" s="131">
        <f t="shared" ref="E10:X10" si="2">E8*SUM(E9:E9)</f>
        <v>24178.067593004311</v>
      </c>
      <c r="F10" s="131">
        <f>F9</f>
        <v>24178.067593004311</v>
      </c>
      <c r="G10" s="131">
        <f t="shared" si="2"/>
        <v>24178.067593004311</v>
      </c>
      <c r="H10" s="131">
        <f t="shared" si="2"/>
        <v>24178.067593004311</v>
      </c>
      <c r="I10" s="131">
        <f t="shared" si="2"/>
        <v>24178.067593004311</v>
      </c>
      <c r="J10" s="131">
        <f t="shared" si="2"/>
        <v>24178.067593004311</v>
      </c>
      <c r="K10" s="131">
        <f t="shared" si="2"/>
        <v>24178.067593004311</v>
      </c>
      <c r="L10" s="131">
        <f t="shared" si="2"/>
        <v>24178.067593004311</v>
      </c>
      <c r="M10" s="131">
        <f t="shared" si="2"/>
        <v>24178.067593004311</v>
      </c>
      <c r="N10" s="131">
        <f t="shared" si="2"/>
        <v>24178.067593004311</v>
      </c>
      <c r="O10" s="131">
        <f t="shared" si="2"/>
        <v>24178.067593004311</v>
      </c>
      <c r="P10" s="131">
        <f t="shared" si="2"/>
        <v>24178.067593004311</v>
      </c>
      <c r="Q10" s="131">
        <f t="shared" si="2"/>
        <v>24178.067593004311</v>
      </c>
      <c r="R10" s="131">
        <f t="shared" si="2"/>
        <v>24178.067593004311</v>
      </c>
      <c r="S10" s="131">
        <f t="shared" si="2"/>
        <v>24178.067593004311</v>
      </c>
      <c r="T10" s="131">
        <f t="shared" si="2"/>
        <v>24178.067593004311</v>
      </c>
      <c r="U10" s="131">
        <f t="shared" si="2"/>
        <v>24178.067593004311</v>
      </c>
      <c r="V10" s="131">
        <f t="shared" si="2"/>
        <v>24178.067593004311</v>
      </c>
      <c r="W10" s="131">
        <f t="shared" si="2"/>
        <v>24178.067593004311</v>
      </c>
      <c r="X10" s="131">
        <f t="shared" si="2"/>
        <v>24178.067593004311</v>
      </c>
    </row>
    <row r="12" spans="1:25">
      <c r="A12" s="137" t="s">
        <v>218</v>
      </c>
      <c r="B12" s="126" t="s">
        <v>219</v>
      </c>
      <c r="C12" s="126"/>
      <c r="D12" s="126"/>
      <c r="E12" s="380">
        <v>1</v>
      </c>
      <c r="F12" s="381">
        <v>0.99</v>
      </c>
      <c r="G12" s="381">
        <v>0.98</v>
      </c>
      <c r="H12" s="381">
        <v>0.97</v>
      </c>
      <c r="I12" s="381">
        <v>0.96</v>
      </c>
      <c r="J12" s="381">
        <v>0.95</v>
      </c>
      <c r="K12" s="381">
        <v>0.94</v>
      </c>
      <c r="L12" s="381">
        <v>0.93</v>
      </c>
      <c r="M12" s="381">
        <v>0.92</v>
      </c>
      <c r="N12" s="381">
        <v>0.91</v>
      </c>
      <c r="O12" s="381">
        <v>0.9</v>
      </c>
      <c r="P12" s="381">
        <v>0.9</v>
      </c>
      <c r="Q12" s="381">
        <v>0.89</v>
      </c>
      <c r="R12" s="381">
        <v>0.88</v>
      </c>
      <c r="S12" s="381">
        <v>0.87</v>
      </c>
      <c r="T12" s="381">
        <v>0.86</v>
      </c>
      <c r="U12" s="381">
        <v>0.85</v>
      </c>
      <c r="V12" s="381">
        <v>0.84</v>
      </c>
      <c r="W12" s="381">
        <v>0.83</v>
      </c>
      <c r="X12" s="381">
        <v>0.83</v>
      </c>
    </row>
    <row r="13" spans="1:25">
      <c r="A13" s="121" t="s">
        <v>296</v>
      </c>
      <c r="D13" s="130">
        <f>SUM(E13:X13)</f>
        <v>1124406.9791067268</v>
      </c>
      <c r="E13" s="131">
        <f>'FA Input-Output costs'!D153</f>
        <v>56220.34895533634</v>
      </c>
      <c r="F13" s="131">
        <f>E13</f>
        <v>56220.34895533634</v>
      </c>
      <c r="G13" s="131">
        <f>F13</f>
        <v>56220.34895533634</v>
      </c>
      <c r="H13" s="131">
        <f t="shared" ref="H13:X13" si="3">E13</f>
        <v>56220.34895533634</v>
      </c>
      <c r="I13" s="131">
        <f t="shared" si="3"/>
        <v>56220.34895533634</v>
      </c>
      <c r="J13" s="131">
        <f t="shared" si="3"/>
        <v>56220.34895533634</v>
      </c>
      <c r="K13" s="131">
        <f t="shared" si="3"/>
        <v>56220.34895533634</v>
      </c>
      <c r="L13" s="131">
        <f t="shared" si="3"/>
        <v>56220.34895533634</v>
      </c>
      <c r="M13" s="131">
        <f t="shared" si="3"/>
        <v>56220.34895533634</v>
      </c>
      <c r="N13" s="131">
        <f t="shared" si="3"/>
        <v>56220.34895533634</v>
      </c>
      <c r="O13" s="131">
        <f t="shared" si="3"/>
        <v>56220.34895533634</v>
      </c>
      <c r="P13" s="131">
        <f t="shared" si="3"/>
        <v>56220.34895533634</v>
      </c>
      <c r="Q13" s="131">
        <f t="shared" si="3"/>
        <v>56220.34895533634</v>
      </c>
      <c r="R13" s="131">
        <f t="shared" si="3"/>
        <v>56220.34895533634</v>
      </c>
      <c r="S13" s="131">
        <f t="shared" si="3"/>
        <v>56220.34895533634</v>
      </c>
      <c r="T13" s="131">
        <f t="shared" si="3"/>
        <v>56220.34895533634</v>
      </c>
      <c r="U13" s="131">
        <f t="shared" si="3"/>
        <v>56220.34895533634</v>
      </c>
      <c r="V13" s="131">
        <f t="shared" si="3"/>
        <v>56220.34895533634</v>
      </c>
      <c r="W13" s="131">
        <f t="shared" si="3"/>
        <v>56220.34895533634</v>
      </c>
      <c r="X13" s="131">
        <f t="shared" si="3"/>
        <v>56220.34895533634</v>
      </c>
      <c r="Y13" s="131"/>
    </row>
    <row r="14" spans="1:25">
      <c r="A14" s="136" t="s">
        <v>222</v>
      </c>
      <c r="B14" s="136"/>
      <c r="C14" s="136"/>
      <c r="D14" s="130">
        <f>SUM(E14:X14)</f>
        <v>1023210.3509871215</v>
      </c>
      <c r="E14" s="131">
        <f>E12*E13</f>
        <v>56220.34895533634</v>
      </c>
      <c r="F14" s="131">
        <f t="shared" ref="F14:T14" si="4">F12*F13</f>
        <v>55658.145465782974</v>
      </c>
      <c r="G14" s="131">
        <f>G12*G13</f>
        <v>55095.941976229609</v>
      </c>
      <c r="H14" s="131">
        <f t="shared" si="4"/>
        <v>54533.738486676251</v>
      </c>
      <c r="I14" s="131">
        <f t="shared" si="4"/>
        <v>53971.534997122886</v>
      </c>
      <c r="J14" s="131">
        <f t="shared" si="4"/>
        <v>53409.331507569521</v>
      </c>
      <c r="K14" s="131">
        <f t="shared" si="4"/>
        <v>52847.128018016156</v>
      </c>
      <c r="L14" s="131">
        <f t="shared" si="4"/>
        <v>52284.924528462798</v>
      </c>
      <c r="M14" s="131">
        <f t="shared" si="4"/>
        <v>51722.721038909433</v>
      </c>
      <c r="N14" s="131">
        <f t="shared" si="4"/>
        <v>51160.517549356067</v>
      </c>
      <c r="O14" s="131">
        <f t="shared" si="4"/>
        <v>50598.314059802709</v>
      </c>
      <c r="P14" s="131">
        <f t="shared" si="4"/>
        <v>50598.314059802709</v>
      </c>
      <c r="Q14" s="131">
        <f t="shared" si="4"/>
        <v>50036.110570249344</v>
      </c>
      <c r="R14" s="131">
        <f t="shared" si="4"/>
        <v>49473.907080695979</v>
      </c>
      <c r="S14" s="131">
        <f t="shared" si="4"/>
        <v>48911.703591142614</v>
      </c>
      <c r="T14" s="131">
        <f t="shared" si="4"/>
        <v>48349.500101589249</v>
      </c>
      <c r="U14" s="131">
        <f>U12*U13</f>
        <v>47787.296612035891</v>
      </c>
      <c r="V14" s="131">
        <f t="shared" ref="V14:X14" si="5">V12*V13</f>
        <v>47225.093122482525</v>
      </c>
      <c r="W14" s="131">
        <f t="shared" si="5"/>
        <v>46662.88963292916</v>
      </c>
      <c r="X14" s="131">
        <f t="shared" si="5"/>
        <v>46662.88963292916</v>
      </c>
    </row>
    <row r="17" spans="1:24" s="136" customFormat="1">
      <c r="A17" s="140" t="s">
        <v>223</v>
      </c>
      <c r="B17" s="140"/>
      <c r="C17" s="140"/>
      <c r="D17" s="141">
        <f>SUM(E17:X17)</f>
        <v>539648.99912703515</v>
      </c>
      <c r="E17" s="142">
        <f>E14-E10</f>
        <v>32042.281362332029</v>
      </c>
      <c r="F17" s="142">
        <f t="shared" ref="F17:X17" si="6">F14-F10</f>
        <v>31480.077872778664</v>
      </c>
      <c r="G17" s="142">
        <f t="shared" si="6"/>
        <v>30917.874383225299</v>
      </c>
      <c r="H17" s="142">
        <f t="shared" si="6"/>
        <v>30355.670893671941</v>
      </c>
      <c r="I17" s="142">
        <f t="shared" si="6"/>
        <v>29793.467404118575</v>
      </c>
      <c r="J17" s="142">
        <f t="shared" si="6"/>
        <v>29231.26391456521</v>
      </c>
      <c r="K17" s="142">
        <f t="shared" si="6"/>
        <v>28669.060425011845</v>
      </c>
      <c r="L17" s="142">
        <f t="shared" si="6"/>
        <v>28106.856935458487</v>
      </c>
      <c r="M17" s="142">
        <f t="shared" si="6"/>
        <v>27544.653445905122</v>
      </c>
      <c r="N17" s="142">
        <f t="shared" si="6"/>
        <v>26982.449956351757</v>
      </c>
      <c r="O17" s="142">
        <f t="shared" si="6"/>
        <v>26420.246466798399</v>
      </c>
      <c r="P17" s="142">
        <f t="shared" si="6"/>
        <v>26420.246466798399</v>
      </c>
      <c r="Q17" s="142">
        <f t="shared" si="6"/>
        <v>25858.042977245033</v>
      </c>
      <c r="R17" s="142">
        <f t="shared" si="6"/>
        <v>25295.839487691668</v>
      </c>
      <c r="S17" s="142">
        <f t="shared" si="6"/>
        <v>24733.635998138303</v>
      </c>
      <c r="T17" s="142">
        <f t="shared" si="6"/>
        <v>24171.432508584938</v>
      </c>
      <c r="U17" s="142">
        <f t="shared" si="6"/>
        <v>23609.22901903158</v>
      </c>
      <c r="V17" s="142">
        <f t="shared" si="6"/>
        <v>23047.025529478215</v>
      </c>
      <c r="W17" s="142">
        <f t="shared" si="6"/>
        <v>22484.822039924849</v>
      </c>
      <c r="X17" s="142">
        <f t="shared" si="6"/>
        <v>22484.822039924849</v>
      </c>
    </row>
    <row r="19" spans="1:24">
      <c r="B19" s="121" t="s">
        <v>242</v>
      </c>
      <c r="C19" s="121" t="s">
        <v>243</v>
      </c>
    </row>
    <row r="20" spans="1:24">
      <c r="A20" s="136" t="s">
        <v>311</v>
      </c>
      <c r="B20" s="281">
        <f>NPV($B$3,E17:J17)</f>
        <v>126718.29659873671</v>
      </c>
      <c r="C20" s="281">
        <f>NPV($B$3,E17:X17)</f>
        <v>214976.52373761791</v>
      </c>
    </row>
    <row r="21" spans="1:24">
      <c r="A21" s="136" t="s">
        <v>297</v>
      </c>
      <c r="B21" s="144" t="e">
        <f>IRR(E17:J17,15%)</f>
        <v>#NUM!</v>
      </c>
      <c r="C21" s="144" t="e">
        <f>IRR(E17:X17,15%)</f>
        <v>#NUM!</v>
      </c>
    </row>
    <row r="25" spans="1:24">
      <c r="A25" s="145" t="s">
        <v>298</v>
      </c>
      <c r="D25" s="146" t="s">
        <v>212</v>
      </c>
      <c r="E25" s="121" t="s">
        <v>64</v>
      </c>
      <c r="F25" s="121" t="s">
        <v>65</v>
      </c>
      <c r="G25" s="121" t="s">
        <v>66</v>
      </c>
      <c r="H25" s="121" t="s">
        <v>67</v>
      </c>
      <c r="I25" s="121" t="s">
        <v>68</v>
      </c>
      <c r="J25" s="124" t="s">
        <v>69</v>
      </c>
      <c r="K25" s="121" t="s">
        <v>70</v>
      </c>
      <c r="L25" s="121" t="s">
        <v>71</v>
      </c>
      <c r="M25" s="121" t="s">
        <v>72</v>
      </c>
      <c r="N25" s="121" t="s">
        <v>73</v>
      </c>
      <c r="O25" s="121" t="s">
        <v>74</v>
      </c>
      <c r="P25" s="121" t="s">
        <v>75</v>
      </c>
      <c r="Q25" s="121" t="s">
        <v>76</v>
      </c>
      <c r="R25" s="121" t="s">
        <v>77</v>
      </c>
      <c r="S25" s="121" t="s">
        <v>78</v>
      </c>
      <c r="T25" s="121" t="s">
        <v>79</v>
      </c>
      <c r="U25" s="121" t="s">
        <v>80</v>
      </c>
      <c r="V25" s="121" t="s">
        <v>81</v>
      </c>
      <c r="W25" s="121" t="s">
        <v>82</v>
      </c>
      <c r="X25" s="121" t="s">
        <v>83</v>
      </c>
    </row>
    <row r="26" spans="1:24">
      <c r="A26" s="147" t="s">
        <v>299</v>
      </c>
      <c r="B26" s="148" t="s">
        <v>214</v>
      </c>
      <c r="C26" s="148"/>
      <c r="D26" s="149"/>
      <c r="E26" s="150">
        <v>1</v>
      </c>
      <c r="F26" s="151">
        <f>E26</f>
        <v>1</v>
      </c>
      <c r="G26" s="151">
        <f t="shared" ref="G26:V28" si="7">F26</f>
        <v>1</v>
      </c>
      <c r="H26" s="151">
        <f t="shared" si="7"/>
        <v>1</v>
      </c>
      <c r="I26" s="151">
        <f t="shared" si="7"/>
        <v>1</v>
      </c>
      <c r="J26" s="151">
        <f t="shared" si="7"/>
        <v>1</v>
      </c>
      <c r="K26" s="151">
        <f t="shared" si="7"/>
        <v>1</v>
      </c>
      <c r="L26" s="151">
        <f t="shared" si="7"/>
        <v>1</v>
      </c>
      <c r="M26" s="151">
        <f t="shared" si="7"/>
        <v>1</v>
      </c>
      <c r="N26" s="151">
        <f t="shared" si="7"/>
        <v>1</v>
      </c>
      <c r="O26" s="151">
        <f t="shared" si="7"/>
        <v>1</v>
      </c>
      <c r="P26" s="151">
        <f t="shared" si="7"/>
        <v>1</v>
      </c>
      <c r="Q26" s="151">
        <f t="shared" si="7"/>
        <v>1</v>
      </c>
      <c r="R26" s="151">
        <f t="shared" si="7"/>
        <v>1</v>
      </c>
      <c r="S26" s="151">
        <f t="shared" si="7"/>
        <v>1</v>
      </c>
      <c r="T26" s="151">
        <f t="shared" si="7"/>
        <v>1</v>
      </c>
      <c r="U26" s="151">
        <f t="shared" si="7"/>
        <v>1</v>
      </c>
      <c r="V26" s="151">
        <f t="shared" si="7"/>
        <v>1</v>
      </c>
      <c r="W26" s="151">
        <f t="shared" ref="W26:X28" si="8">V26</f>
        <v>1</v>
      </c>
      <c r="X26" s="151">
        <f t="shared" si="8"/>
        <v>1</v>
      </c>
    </row>
    <row r="27" spans="1:24">
      <c r="A27" s="121" t="s">
        <v>300</v>
      </c>
      <c r="D27" s="130">
        <f>SUM(E27:X27)</f>
        <v>483561.35186008638</v>
      </c>
      <c r="E27" s="131">
        <f>E9</f>
        <v>24178.067593004311</v>
      </c>
      <c r="F27" s="131">
        <f>E27</f>
        <v>24178.067593004311</v>
      </c>
      <c r="G27" s="131">
        <f t="shared" si="7"/>
        <v>24178.067593004311</v>
      </c>
      <c r="H27" s="131">
        <f t="shared" si="7"/>
        <v>24178.067593004311</v>
      </c>
      <c r="I27" s="131">
        <f t="shared" si="7"/>
        <v>24178.067593004311</v>
      </c>
      <c r="J27" s="131">
        <f t="shared" si="7"/>
        <v>24178.067593004311</v>
      </c>
      <c r="K27" s="131">
        <f t="shared" si="7"/>
        <v>24178.067593004311</v>
      </c>
      <c r="L27" s="131">
        <f t="shared" si="7"/>
        <v>24178.067593004311</v>
      </c>
      <c r="M27" s="131">
        <f t="shared" si="7"/>
        <v>24178.067593004311</v>
      </c>
      <c r="N27" s="131">
        <f t="shared" si="7"/>
        <v>24178.067593004311</v>
      </c>
      <c r="O27" s="131">
        <f t="shared" si="7"/>
        <v>24178.067593004311</v>
      </c>
      <c r="P27" s="131">
        <f t="shared" si="7"/>
        <v>24178.067593004311</v>
      </c>
      <c r="Q27" s="131">
        <f t="shared" si="7"/>
        <v>24178.067593004311</v>
      </c>
      <c r="R27" s="131">
        <f t="shared" si="7"/>
        <v>24178.067593004311</v>
      </c>
      <c r="S27" s="131">
        <f t="shared" si="7"/>
        <v>24178.067593004311</v>
      </c>
      <c r="T27" s="131">
        <f t="shared" si="7"/>
        <v>24178.067593004311</v>
      </c>
      <c r="U27" s="131">
        <f t="shared" si="7"/>
        <v>24178.067593004311</v>
      </c>
      <c r="V27" s="131">
        <f t="shared" si="7"/>
        <v>24178.067593004311</v>
      </c>
      <c r="W27" s="131">
        <f t="shared" si="8"/>
        <v>24178.067593004311</v>
      </c>
      <c r="X27" s="131">
        <f t="shared" si="8"/>
        <v>24178.067593004311</v>
      </c>
    </row>
    <row r="28" spans="1:24">
      <c r="A28" s="121" t="s">
        <v>301</v>
      </c>
      <c r="D28" s="130">
        <f>SUM(E28:X28)</f>
        <v>51000</v>
      </c>
      <c r="E28" s="131">
        <f>'FA Input-Output costs'!D176</f>
        <v>2550</v>
      </c>
      <c r="F28" s="131">
        <f>E28</f>
        <v>2550</v>
      </c>
      <c r="G28" s="131">
        <f t="shared" si="7"/>
        <v>2550</v>
      </c>
      <c r="H28" s="131">
        <f t="shared" si="7"/>
        <v>2550</v>
      </c>
      <c r="I28" s="131">
        <f t="shared" si="7"/>
        <v>2550</v>
      </c>
      <c r="J28" s="131">
        <f t="shared" si="7"/>
        <v>2550</v>
      </c>
      <c r="K28" s="131">
        <f t="shared" si="7"/>
        <v>2550</v>
      </c>
      <c r="L28" s="131">
        <f t="shared" si="7"/>
        <v>2550</v>
      </c>
      <c r="M28" s="131">
        <f t="shared" si="7"/>
        <v>2550</v>
      </c>
      <c r="N28" s="131">
        <f t="shared" si="7"/>
        <v>2550</v>
      </c>
      <c r="O28" s="131">
        <f t="shared" si="7"/>
        <v>2550</v>
      </c>
      <c r="P28" s="131">
        <f t="shared" si="7"/>
        <v>2550</v>
      </c>
      <c r="Q28" s="131">
        <f t="shared" si="7"/>
        <v>2550</v>
      </c>
      <c r="R28" s="131">
        <f t="shared" si="7"/>
        <v>2550</v>
      </c>
      <c r="S28" s="131">
        <f t="shared" si="7"/>
        <v>2550</v>
      </c>
      <c r="T28" s="131">
        <f t="shared" si="7"/>
        <v>2550</v>
      </c>
      <c r="U28" s="131">
        <f t="shared" si="7"/>
        <v>2550</v>
      </c>
      <c r="V28" s="131">
        <f t="shared" si="7"/>
        <v>2550</v>
      </c>
      <c r="W28" s="131">
        <f t="shared" si="8"/>
        <v>2550</v>
      </c>
      <c r="X28" s="131">
        <f t="shared" si="8"/>
        <v>2550</v>
      </c>
    </row>
    <row r="29" spans="1:24">
      <c r="A29" s="121" t="s">
        <v>229</v>
      </c>
      <c r="B29" s="133"/>
      <c r="C29" s="133"/>
      <c r="D29" s="134">
        <f>SUM(E29:X29)</f>
        <v>11526.639344262296</v>
      </c>
      <c r="E29" s="153">
        <f>E39</f>
        <v>3842.2131147540986</v>
      </c>
      <c r="F29" s="153">
        <f t="shared" ref="F29:G29" si="9">F39</f>
        <v>3842.2131147540986</v>
      </c>
      <c r="G29" s="153">
        <f t="shared" si="9"/>
        <v>3842.2131147540986</v>
      </c>
      <c r="H29" s="153">
        <v>0</v>
      </c>
      <c r="I29" s="153"/>
      <c r="J29" s="153"/>
      <c r="K29" s="153">
        <f>H29</f>
        <v>0</v>
      </c>
      <c r="L29" s="153"/>
      <c r="M29" s="153"/>
      <c r="N29" s="153">
        <f>K29</f>
        <v>0</v>
      </c>
      <c r="O29" s="153"/>
      <c r="P29" s="153"/>
      <c r="Q29" s="153">
        <f>N29</f>
        <v>0</v>
      </c>
      <c r="R29" s="153"/>
      <c r="S29" s="153"/>
      <c r="T29" s="153">
        <f>Q29</f>
        <v>0</v>
      </c>
      <c r="U29" s="153"/>
      <c r="V29" s="153"/>
      <c r="W29" s="153">
        <f>T29</f>
        <v>0</v>
      </c>
      <c r="X29" s="153"/>
    </row>
    <row r="30" spans="1:24" s="131" customFormat="1">
      <c r="A30" s="143" t="s">
        <v>230</v>
      </c>
      <c r="D30" s="130">
        <f>SUM(E30:X30)</f>
        <v>546087.99120434863</v>
      </c>
      <c r="E30" s="131">
        <f>E26*SUM(E27:E29)</f>
        <v>30570.280707758408</v>
      </c>
      <c r="F30" s="131">
        <f t="shared" ref="F30:X30" si="10">F26*SUM(F27:F29)</f>
        <v>30570.280707758408</v>
      </c>
      <c r="G30" s="131">
        <f t="shared" si="10"/>
        <v>30570.280707758408</v>
      </c>
      <c r="H30" s="131">
        <f t="shared" si="10"/>
        <v>26728.067593004311</v>
      </c>
      <c r="I30" s="131">
        <f t="shared" si="10"/>
        <v>26728.067593004311</v>
      </c>
      <c r="J30" s="131">
        <f t="shared" si="10"/>
        <v>26728.067593004311</v>
      </c>
      <c r="K30" s="131">
        <f t="shared" si="10"/>
        <v>26728.067593004311</v>
      </c>
      <c r="L30" s="131">
        <f t="shared" si="10"/>
        <v>26728.067593004311</v>
      </c>
      <c r="M30" s="131">
        <f t="shared" si="10"/>
        <v>26728.067593004311</v>
      </c>
      <c r="N30" s="131">
        <f t="shared" si="10"/>
        <v>26728.067593004311</v>
      </c>
      <c r="O30" s="131">
        <f t="shared" si="10"/>
        <v>26728.067593004311</v>
      </c>
      <c r="P30" s="131">
        <f t="shared" si="10"/>
        <v>26728.067593004311</v>
      </c>
      <c r="Q30" s="131">
        <f t="shared" si="10"/>
        <v>26728.067593004311</v>
      </c>
      <c r="R30" s="131">
        <f t="shared" si="10"/>
        <v>26728.067593004311</v>
      </c>
      <c r="S30" s="131">
        <f t="shared" si="10"/>
        <v>26728.067593004311</v>
      </c>
      <c r="T30" s="131">
        <f t="shared" si="10"/>
        <v>26728.067593004311</v>
      </c>
      <c r="U30" s="131">
        <f t="shared" si="10"/>
        <v>26728.067593004311</v>
      </c>
      <c r="V30" s="131">
        <f t="shared" si="10"/>
        <v>26728.067593004311</v>
      </c>
      <c r="W30" s="131">
        <f t="shared" si="10"/>
        <v>26728.067593004311</v>
      </c>
      <c r="X30" s="131">
        <f t="shared" si="10"/>
        <v>26728.067593004311</v>
      </c>
    </row>
    <row r="32" spans="1:24">
      <c r="A32" s="154" t="s">
        <v>218</v>
      </c>
      <c r="B32" s="148" t="s">
        <v>219</v>
      </c>
      <c r="C32" s="148"/>
      <c r="D32" s="148"/>
      <c r="E32" s="150">
        <v>1</v>
      </c>
      <c r="F32" s="151">
        <f>E32</f>
        <v>1</v>
      </c>
      <c r="G32" s="151">
        <f t="shared" ref="G32:V33" si="11">F32</f>
        <v>1</v>
      </c>
      <c r="H32" s="151">
        <f t="shared" si="11"/>
        <v>1</v>
      </c>
      <c r="I32" s="151">
        <f t="shared" si="11"/>
        <v>1</v>
      </c>
      <c r="J32" s="151">
        <f t="shared" si="11"/>
        <v>1</v>
      </c>
      <c r="K32" s="151">
        <f t="shared" si="11"/>
        <v>1</v>
      </c>
      <c r="L32" s="151">
        <f t="shared" si="11"/>
        <v>1</v>
      </c>
      <c r="M32" s="151">
        <f t="shared" si="11"/>
        <v>1</v>
      </c>
      <c r="N32" s="151">
        <f t="shared" si="11"/>
        <v>1</v>
      </c>
      <c r="O32" s="151">
        <f t="shared" si="11"/>
        <v>1</v>
      </c>
      <c r="P32" s="151">
        <f t="shared" si="11"/>
        <v>1</v>
      </c>
      <c r="Q32" s="151">
        <f t="shared" si="11"/>
        <v>1</v>
      </c>
      <c r="R32" s="151">
        <f t="shared" si="11"/>
        <v>1</v>
      </c>
      <c r="S32" s="151">
        <f t="shared" si="11"/>
        <v>1</v>
      </c>
      <c r="T32" s="151">
        <f t="shared" si="11"/>
        <v>1</v>
      </c>
      <c r="U32" s="151">
        <f t="shared" si="11"/>
        <v>1</v>
      </c>
      <c r="V32" s="151">
        <f t="shared" si="11"/>
        <v>1</v>
      </c>
      <c r="W32" s="151">
        <f t="shared" ref="W32:X33" si="12">V32</f>
        <v>1</v>
      </c>
      <c r="X32" s="151">
        <f t="shared" si="12"/>
        <v>1</v>
      </c>
    </row>
    <row r="33" spans="1:24">
      <c r="A33" s="121" t="s">
        <v>302</v>
      </c>
      <c r="D33" s="124"/>
      <c r="E33" s="344">
        <f>E13</f>
        <v>56220.34895533634</v>
      </c>
      <c r="F33" s="155">
        <f>(E33+G33)/2</f>
        <v>57625.857679219749</v>
      </c>
      <c r="G33" s="155">
        <f>'FA Input-Output costs'!D213</f>
        <v>59031.366403103159</v>
      </c>
      <c r="H33" s="155">
        <f t="shared" si="11"/>
        <v>59031.366403103159</v>
      </c>
      <c r="I33" s="155">
        <f t="shared" si="11"/>
        <v>59031.366403103159</v>
      </c>
      <c r="J33" s="155">
        <f t="shared" si="11"/>
        <v>59031.366403103159</v>
      </c>
      <c r="K33" s="155">
        <f t="shared" si="11"/>
        <v>59031.366403103159</v>
      </c>
      <c r="L33" s="155">
        <f t="shared" si="11"/>
        <v>59031.366403103159</v>
      </c>
      <c r="M33" s="155">
        <f t="shared" si="11"/>
        <v>59031.366403103159</v>
      </c>
      <c r="N33" s="155">
        <f t="shared" si="11"/>
        <v>59031.366403103159</v>
      </c>
      <c r="O33" s="155">
        <f t="shared" si="11"/>
        <v>59031.366403103159</v>
      </c>
      <c r="P33" s="155">
        <f t="shared" si="11"/>
        <v>59031.366403103159</v>
      </c>
      <c r="Q33" s="155">
        <f t="shared" si="11"/>
        <v>59031.366403103159</v>
      </c>
      <c r="R33" s="155">
        <f t="shared" si="11"/>
        <v>59031.366403103159</v>
      </c>
      <c r="S33" s="155">
        <f t="shared" si="11"/>
        <v>59031.366403103159</v>
      </c>
      <c r="T33" s="155">
        <f t="shared" si="11"/>
        <v>59031.366403103159</v>
      </c>
      <c r="U33" s="155">
        <f t="shared" si="11"/>
        <v>59031.366403103159</v>
      </c>
      <c r="V33" s="155">
        <f t="shared" si="11"/>
        <v>59031.366403103159</v>
      </c>
      <c r="W33" s="155">
        <f t="shared" si="12"/>
        <v>59031.366403103159</v>
      </c>
      <c r="X33" s="155">
        <f t="shared" si="12"/>
        <v>59031.366403103159</v>
      </c>
    </row>
    <row r="34" spans="1:24" s="131" customFormat="1">
      <c r="A34" s="143" t="s">
        <v>231</v>
      </c>
      <c r="B34" s="143"/>
      <c r="C34" s="143"/>
      <c r="D34" s="130">
        <f>SUM(E34:X34)</f>
        <v>1176410.8018904123</v>
      </c>
      <c r="E34" s="344">
        <f>E33</f>
        <v>56220.34895533634</v>
      </c>
      <c r="F34" s="344">
        <f>F33</f>
        <v>57625.857679219749</v>
      </c>
      <c r="G34" s="344">
        <f t="shared" ref="G34:X34" si="13">G33</f>
        <v>59031.366403103159</v>
      </c>
      <c r="H34" s="131">
        <f t="shared" si="13"/>
        <v>59031.366403103159</v>
      </c>
      <c r="I34" s="131">
        <f t="shared" si="13"/>
        <v>59031.366403103159</v>
      </c>
      <c r="J34" s="131">
        <f t="shared" si="13"/>
        <v>59031.366403103159</v>
      </c>
      <c r="K34" s="131">
        <f t="shared" si="13"/>
        <v>59031.366403103159</v>
      </c>
      <c r="L34" s="131">
        <f t="shared" si="13"/>
        <v>59031.366403103159</v>
      </c>
      <c r="M34" s="131">
        <f t="shared" si="13"/>
        <v>59031.366403103159</v>
      </c>
      <c r="N34" s="131">
        <f t="shared" si="13"/>
        <v>59031.366403103159</v>
      </c>
      <c r="O34" s="131">
        <f t="shared" si="13"/>
        <v>59031.366403103159</v>
      </c>
      <c r="P34" s="131">
        <f t="shared" si="13"/>
        <v>59031.366403103159</v>
      </c>
      <c r="Q34" s="131">
        <f t="shared" si="13"/>
        <v>59031.366403103159</v>
      </c>
      <c r="R34" s="131">
        <f t="shared" si="13"/>
        <v>59031.366403103159</v>
      </c>
      <c r="S34" s="131">
        <f t="shared" si="13"/>
        <v>59031.366403103159</v>
      </c>
      <c r="T34" s="131">
        <f t="shared" si="13"/>
        <v>59031.366403103159</v>
      </c>
      <c r="U34" s="131">
        <f t="shared" si="13"/>
        <v>59031.366403103159</v>
      </c>
      <c r="V34" s="131">
        <f t="shared" si="13"/>
        <v>59031.366403103159</v>
      </c>
      <c r="W34" s="131">
        <f t="shared" si="13"/>
        <v>59031.366403103159</v>
      </c>
      <c r="X34" s="131">
        <f t="shared" si="13"/>
        <v>59031.366403103159</v>
      </c>
    </row>
    <row r="36" spans="1:24" ht="14.75">
      <c r="A36" s="166" t="s">
        <v>234</v>
      </c>
      <c r="B36" s="166">
        <v>3</v>
      </c>
      <c r="C36" s="194" t="s">
        <v>303</v>
      </c>
    </row>
    <row r="37" spans="1:24" ht="14.75">
      <c r="A37" s="166" t="s">
        <v>236</v>
      </c>
      <c r="B37" s="167">
        <v>0.25</v>
      </c>
      <c r="C37" s="194" t="s">
        <v>303</v>
      </c>
    </row>
    <row r="38" spans="1:24">
      <c r="A38" s="168" t="s">
        <v>237</v>
      </c>
      <c r="B38" s="169"/>
      <c r="C38" s="169"/>
      <c r="D38" s="169"/>
      <c r="E38" s="170">
        <f>7500</f>
        <v>7500</v>
      </c>
      <c r="F38" s="170">
        <f>E38-E41</f>
        <v>5532.7868852459014</v>
      </c>
      <c r="G38" s="170">
        <f t="shared" ref="G38" si="14">F38-F41</f>
        <v>3073.7704918032782</v>
      </c>
    </row>
    <row r="39" spans="1:24">
      <c r="A39" s="168" t="s">
        <v>238</v>
      </c>
      <c r="B39" s="169"/>
      <c r="C39" s="169"/>
      <c r="D39" s="169"/>
      <c r="E39" s="170">
        <f>PMT(B37,B36,-E38)</f>
        <v>3842.2131147540986</v>
      </c>
      <c r="F39" s="170">
        <f>E39</f>
        <v>3842.2131147540986</v>
      </c>
      <c r="G39" s="170">
        <f>E39</f>
        <v>3842.2131147540986</v>
      </c>
    </row>
    <row r="40" spans="1:24">
      <c r="A40" s="168" t="s">
        <v>239</v>
      </c>
      <c r="B40" s="169"/>
      <c r="C40" s="169"/>
      <c r="D40" s="169"/>
      <c r="E40" s="170">
        <f>E38*$B37</f>
        <v>1875</v>
      </c>
      <c r="F40" s="170">
        <f t="shared" ref="F40:G40" si="15">F38*$B37</f>
        <v>1383.1967213114754</v>
      </c>
      <c r="G40" s="170">
        <f t="shared" si="15"/>
        <v>768.44262295081955</v>
      </c>
    </row>
    <row r="41" spans="1:24">
      <c r="A41" s="168" t="s">
        <v>240</v>
      </c>
      <c r="B41" s="169"/>
      <c r="C41" s="169"/>
      <c r="D41" s="169"/>
      <c r="E41" s="170">
        <f>E39-E40</f>
        <v>1967.2131147540986</v>
      </c>
      <c r="F41" s="170">
        <f t="shared" ref="F41:G41" si="16">F39-F40</f>
        <v>2459.0163934426232</v>
      </c>
      <c r="G41" s="170">
        <f t="shared" si="16"/>
        <v>3073.7704918032791</v>
      </c>
    </row>
    <row r="42" spans="1:24">
      <c r="A42" s="168" t="s">
        <v>287</v>
      </c>
      <c r="B42" s="169"/>
      <c r="C42" s="169"/>
      <c r="D42" s="169"/>
      <c r="E42" s="170">
        <f>E38-E41</f>
        <v>5532.7868852459014</v>
      </c>
      <c r="F42" s="170">
        <f t="shared" ref="F42:G42" si="17">F38-F41</f>
        <v>3073.7704918032782</v>
      </c>
      <c r="G42" s="170">
        <f t="shared" si="17"/>
        <v>0</v>
      </c>
    </row>
    <row r="44" spans="1:24" s="143" customFormat="1" ht="13.5" customHeight="1">
      <c r="A44" s="156" t="s">
        <v>232</v>
      </c>
      <c r="B44" s="156"/>
      <c r="C44" s="156"/>
      <c r="D44" s="157">
        <f>SUM(E44:X44)</f>
        <v>630322.81068606465</v>
      </c>
      <c r="E44" s="156">
        <f t="shared" ref="E44:X44" si="18">E34-E30</f>
        <v>25650.068247577932</v>
      </c>
      <c r="F44" s="156">
        <f t="shared" si="18"/>
        <v>27055.576971461342</v>
      </c>
      <c r="G44" s="156">
        <f t="shared" si="18"/>
        <v>28461.085695344751</v>
      </c>
      <c r="H44" s="156">
        <f t="shared" si="18"/>
        <v>32303.298810098848</v>
      </c>
      <c r="I44" s="156">
        <f t="shared" si="18"/>
        <v>32303.298810098848</v>
      </c>
      <c r="J44" s="156">
        <f t="shared" si="18"/>
        <v>32303.298810098848</v>
      </c>
      <c r="K44" s="156">
        <f t="shared" si="18"/>
        <v>32303.298810098848</v>
      </c>
      <c r="L44" s="156">
        <f t="shared" si="18"/>
        <v>32303.298810098848</v>
      </c>
      <c r="M44" s="156">
        <f t="shared" si="18"/>
        <v>32303.298810098848</v>
      </c>
      <c r="N44" s="156">
        <f t="shared" si="18"/>
        <v>32303.298810098848</v>
      </c>
      <c r="O44" s="156">
        <f t="shared" si="18"/>
        <v>32303.298810098848</v>
      </c>
      <c r="P44" s="156">
        <f t="shared" si="18"/>
        <v>32303.298810098848</v>
      </c>
      <c r="Q44" s="156">
        <f t="shared" si="18"/>
        <v>32303.298810098848</v>
      </c>
      <c r="R44" s="156">
        <f t="shared" si="18"/>
        <v>32303.298810098848</v>
      </c>
      <c r="S44" s="156">
        <f t="shared" si="18"/>
        <v>32303.298810098848</v>
      </c>
      <c r="T44" s="156">
        <f t="shared" si="18"/>
        <v>32303.298810098848</v>
      </c>
      <c r="U44" s="156">
        <f t="shared" si="18"/>
        <v>32303.298810098848</v>
      </c>
      <c r="V44" s="156">
        <f t="shared" si="18"/>
        <v>32303.298810098848</v>
      </c>
      <c r="W44" s="156">
        <f t="shared" si="18"/>
        <v>32303.298810098848</v>
      </c>
      <c r="X44" s="156">
        <f t="shared" si="18"/>
        <v>32303.298810098848</v>
      </c>
    </row>
    <row r="45" spans="1:24" s="143" customFormat="1" ht="13.5" customHeight="1">
      <c r="A45" s="156" t="s">
        <v>252</v>
      </c>
      <c r="B45" s="156"/>
      <c r="C45" s="156"/>
      <c r="D45" s="157">
        <f>SUM(E45:X45)</f>
        <v>90673.811559029273</v>
      </c>
      <c r="E45" s="156">
        <f t="shared" ref="E45:X45" si="19">E44-E17</f>
        <v>-6392.2131147540968</v>
      </c>
      <c r="F45" s="156">
        <f t="shared" si="19"/>
        <v>-4424.5009013173221</v>
      </c>
      <c r="G45" s="156">
        <f t="shared" si="19"/>
        <v>-2456.7886878805475</v>
      </c>
      <c r="H45" s="156">
        <f t="shared" si="19"/>
        <v>1947.6279164269072</v>
      </c>
      <c r="I45" s="156">
        <f t="shared" si="19"/>
        <v>2509.8314059802724</v>
      </c>
      <c r="J45" s="156">
        <f t="shared" si="19"/>
        <v>3072.0348955336376</v>
      </c>
      <c r="K45" s="156">
        <f t="shared" si="19"/>
        <v>3634.2383850870028</v>
      </c>
      <c r="L45" s="156">
        <f t="shared" si="19"/>
        <v>4196.4418746403608</v>
      </c>
      <c r="M45" s="156">
        <f t="shared" si="19"/>
        <v>4758.645364193726</v>
      </c>
      <c r="N45" s="156">
        <f t="shared" si="19"/>
        <v>5320.8488537470912</v>
      </c>
      <c r="O45" s="156">
        <f t="shared" si="19"/>
        <v>5883.0523433004491</v>
      </c>
      <c r="P45" s="156">
        <f t="shared" si="19"/>
        <v>5883.0523433004491</v>
      </c>
      <c r="Q45" s="156">
        <f t="shared" si="19"/>
        <v>6445.2558328538144</v>
      </c>
      <c r="R45" s="156">
        <f t="shared" si="19"/>
        <v>7007.4593224071796</v>
      </c>
      <c r="S45" s="156">
        <f t="shared" si="19"/>
        <v>7569.6628119605448</v>
      </c>
      <c r="T45" s="156">
        <f t="shared" si="19"/>
        <v>8131.86630151391</v>
      </c>
      <c r="U45" s="156">
        <f t="shared" si="19"/>
        <v>8694.0697910672679</v>
      </c>
      <c r="V45" s="156">
        <f t="shared" si="19"/>
        <v>9256.2732806206332</v>
      </c>
      <c r="W45" s="156">
        <f t="shared" si="19"/>
        <v>9818.4767701739984</v>
      </c>
      <c r="X45" s="156">
        <f t="shared" si="19"/>
        <v>9818.4767701739984</v>
      </c>
    </row>
    <row r="46" spans="1:24" s="173" customFormat="1">
      <c r="A46" s="173" t="s">
        <v>224</v>
      </c>
      <c r="D46" s="174"/>
      <c r="E46" s="173">
        <f>E45</f>
        <v>-6392.2131147540968</v>
      </c>
      <c r="F46" s="173">
        <f>F45+E46</f>
        <v>-10816.714016071419</v>
      </c>
      <c r="G46" s="173">
        <f t="shared" ref="G46:X46" si="20">G45+F46</f>
        <v>-13273.502703951966</v>
      </c>
      <c r="H46" s="173">
        <f t="shared" si="20"/>
        <v>-11325.874787525059</v>
      </c>
      <c r="I46" s="173">
        <f t="shared" si="20"/>
        <v>-8816.0433815447868</v>
      </c>
      <c r="J46" s="173">
        <f t="shared" si="20"/>
        <v>-5744.0084860111492</v>
      </c>
      <c r="K46" s="173">
        <f t="shared" si="20"/>
        <v>-2109.7701009241464</v>
      </c>
      <c r="L46" s="173">
        <f t="shared" si="20"/>
        <v>2086.6717737162144</v>
      </c>
      <c r="M46" s="173">
        <f t="shared" si="20"/>
        <v>6845.3171379099404</v>
      </c>
      <c r="N46" s="173">
        <f t="shared" si="20"/>
        <v>12166.165991657032</v>
      </c>
      <c r="O46" s="173">
        <f t="shared" si="20"/>
        <v>18049.218334957481</v>
      </c>
      <c r="P46" s="173">
        <f t="shared" si="20"/>
        <v>23932.27067825793</v>
      </c>
      <c r="Q46" s="173">
        <f t="shared" si="20"/>
        <v>30377.526511111744</v>
      </c>
      <c r="R46" s="173">
        <f t="shared" si="20"/>
        <v>37384.98583351892</v>
      </c>
      <c r="S46" s="173">
        <f t="shared" si="20"/>
        <v>44954.648645479465</v>
      </c>
      <c r="T46" s="173">
        <f t="shared" si="20"/>
        <v>53086.514946993375</v>
      </c>
      <c r="U46" s="173">
        <f t="shared" si="20"/>
        <v>61780.584738060643</v>
      </c>
      <c r="V46" s="173">
        <f t="shared" si="20"/>
        <v>71036.858018681276</v>
      </c>
      <c r="W46" s="173">
        <f t="shared" si="20"/>
        <v>80855.334788855282</v>
      </c>
      <c r="X46" s="173">
        <f t="shared" si="20"/>
        <v>90673.811559029273</v>
      </c>
    </row>
    <row r="47" spans="1:24" s="173" customFormat="1">
      <c r="D47" s="174"/>
    </row>
    <row r="48" spans="1:24">
      <c r="A48" s="136" t="s">
        <v>312</v>
      </c>
      <c r="B48" s="121" t="s">
        <v>242</v>
      </c>
      <c r="C48" s="121" t="s">
        <v>243</v>
      </c>
      <c r="E48" s="121">
        <f>IF(E46&lt;0,1,0)</f>
        <v>1</v>
      </c>
      <c r="F48" s="121">
        <f t="shared" ref="F48:X48" si="21">IF(F46&lt;0,1,0)</f>
        <v>1</v>
      </c>
      <c r="G48" s="121">
        <f t="shared" si="21"/>
        <v>1</v>
      </c>
      <c r="H48" s="121">
        <f t="shared" si="21"/>
        <v>1</v>
      </c>
      <c r="I48" s="121">
        <f t="shared" si="21"/>
        <v>1</v>
      </c>
      <c r="J48" s="121">
        <f t="shared" si="21"/>
        <v>1</v>
      </c>
      <c r="K48" s="121">
        <f t="shared" si="21"/>
        <v>1</v>
      </c>
      <c r="L48" s="121">
        <f t="shared" si="21"/>
        <v>0</v>
      </c>
      <c r="M48" s="121">
        <f t="shared" si="21"/>
        <v>0</v>
      </c>
      <c r="N48" s="121">
        <f t="shared" si="21"/>
        <v>0</v>
      </c>
      <c r="O48" s="121">
        <f t="shared" si="21"/>
        <v>0</v>
      </c>
      <c r="P48" s="121">
        <f t="shared" si="21"/>
        <v>0</v>
      </c>
      <c r="Q48" s="121">
        <f t="shared" si="21"/>
        <v>0</v>
      </c>
      <c r="R48" s="121">
        <f t="shared" si="21"/>
        <v>0</v>
      </c>
      <c r="S48" s="121">
        <f t="shared" si="21"/>
        <v>0</v>
      </c>
      <c r="T48" s="121">
        <f t="shared" si="21"/>
        <v>0</v>
      </c>
      <c r="U48" s="121">
        <f t="shared" si="21"/>
        <v>0</v>
      </c>
      <c r="V48" s="121">
        <f t="shared" si="21"/>
        <v>0</v>
      </c>
      <c r="W48" s="121">
        <f t="shared" si="21"/>
        <v>0</v>
      </c>
      <c r="X48" s="121">
        <f t="shared" si="21"/>
        <v>0</v>
      </c>
    </row>
    <row r="49" spans="1:24">
      <c r="A49" s="136" t="s">
        <v>244</v>
      </c>
      <c r="B49" s="281">
        <f>NPV($B$3,E44:J44)</f>
        <v>119953.37174712392</v>
      </c>
      <c r="C49" s="281">
        <f>NPV($B$3,E44:X44)</f>
        <v>228429.02178719541</v>
      </c>
    </row>
    <row r="50" spans="1:24">
      <c r="A50" s="136" t="s">
        <v>245</v>
      </c>
      <c r="B50" s="144" t="e">
        <f>IRR(E44:J44,15%)</f>
        <v>#NUM!</v>
      </c>
      <c r="C50" s="144" t="e">
        <f>IRR(E44:X44,15%)</f>
        <v>#NUM!</v>
      </c>
    </row>
    <row r="53" spans="1:24">
      <c r="A53" s="173" t="s">
        <v>313</v>
      </c>
      <c r="B53" s="121" t="s">
        <v>242</v>
      </c>
      <c r="C53" s="121" t="s">
        <v>243</v>
      </c>
    </row>
    <row r="54" spans="1:24">
      <c r="A54" s="136" t="s">
        <v>244</v>
      </c>
      <c r="B54" s="281">
        <f>NPV($B$3,E45:J45)</f>
        <v>-6764.9248516127718</v>
      </c>
      <c r="C54" s="281">
        <f>NPV($B$3,E45:X45)</f>
        <v>13452.498049577582</v>
      </c>
    </row>
    <row r="55" spans="1:24">
      <c r="A55" s="136" t="s">
        <v>245</v>
      </c>
      <c r="B55" s="144">
        <f>IRR(E45:J45,15%)</f>
        <v>-0.15156157335440812</v>
      </c>
      <c r="C55" s="144">
        <f>IRR(E45:X45,15%)</f>
        <v>0.2240074701163155</v>
      </c>
    </row>
    <row r="59" spans="1:24">
      <c r="A59" s="175" t="s">
        <v>246</v>
      </c>
      <c r="D59" s="146" t="s">
        <v>212</v>
      </c>
      <c r="E59" s="121" t="s">
        <v>64</v>
      </c>
      <c r="F59" s="121" t="s">
        <v>65</v>
      </c>
      <c r="G59" s="121" t="s">
        <v>66</v>
      </c>
      <c r="H59" s="121" t="s">
        <v>67</v>
      </c>
      <c r="I59" s="121" t="s">
        <v>68</v>
      </c>
      <c r="J59" s="124" t="s">
        <v>69</v>
      </c>
      <c r="K59" s="121" t="s">
        <v>70</v>
      </c>
      <c r="L59" s="121" t="s">
        <v>71</v>
      </c>
      <c r="M59" s="121" t="s">
        <v>72</v>
      </c>
      <c r="N59" s="121" t="s">
        <v>73</v>
      </c>
      <c r="O59" s="121" t="s">
        <v>74</v>
      </c>
      <c r="P59" s="121" t="s">
        <v>75</v>
      </c>
      <c r="Q59" s="121" t="s">
        <v>76</v>
      </c>
      <c r="R59" s="121" t="s">
        <v>77</v>
      </c>
      <c r="S59" s="121" t="s">
        <v>78</v>
      </c>
      <c r="T59" s="121" t="s">
        <v>79</v>
      </c>
      <c r="U59" s="121" t="s">
        <v>80</v>
      </c>
      <c r="V59" s="121" t="s">
        <v>81</v>
      </c>
      <c r="W59" s="121" t="s">
        <v>82</v>
      </c>
      <c r="X59" s="121" t="s">
        <v>83</v>
      </c>
    </row>
    <row r="60" spans="1:24">
      <c r="A60" s="176" t="s">
        <v>306</v>
      </c>
      <c r="B60" s="177" t="s">
        <v>214</v>
      </c>
      <c r="C60" s="177"/>
      <c r="D60" s="178"/>
      <c r="E60" s="179">
        <v>1</v>
      </c>
      <c r="F60" s="180">
        <f>E60</f>
        <v>1</v>
      </c>
      <c r="G60" s="180">
        <f t="shared" ref="G60:V62" si="22">F60</f>
        <v>1</v>
      </c>
      <c r="H60" s="180">
        <f t="shared" si="22"/>
        <v>1</v>
      </c>
      <c r="I60" s="180">
        <f t="shared" si="22"/>
        <v>1</v>
      </c>
      <c r="J60" s="180">
        <f t="shared" si="22"/>
        <v>1</v>
      </c>
      <c r="K60" s="180">
        <f t="shared" si="22"/>
        <v>1</v>
      </c>
      <c r="L60" s="180">
        <f t="shared" si="22"/>
        <v>1</v>
      </c>
      <c r="M60" s="180">
        <f t="shared" si="22"/>
        <v>1</v>
      </c>
      <c r="N60" s="180">
        <f t="shared" si="22"/>
        <v>1</v>
      </c>
      <c r="O60" s="180">
        <f t="shared" si="22"/>
        <v>1</v>
      </c>
      <c r="P60" s="180">
        <f t="shared" si="22"/>
        <v>1</v>
      </c>
      <c r="Q60" s="180">
        <f t="shared" si="22"/>
        <v>1</v>
      </c>
      <c r="R60" s="180">
        <f t="shared" si="22"/>
        <v>1</v>
      </c>
      <c r="S60" s="180">
        <f t="shared" si="22"/>
        <v>1</v>
      </c>
      <c r="T60" s="180">
        <f t="shared" si="22"/>
        <v>1</v>
      </c>
      <c r="U60" s="180">
        <f t="shared" si="22"/>
        <v>1</v>
      </c>
      <c r="V60" s="180">
        <f t="shared" si="22"/>
        <v>1</v>
      </c>
      <c r="W60" s="180">
        <f t="shared" ref="W60:X62" si="23">V60</f>
        <v>1</v>
      </c>
      <c r="X60" s="180">
        <f t="shared" si="23"/>
        <v>1</v>
      </c>
    </row>
    <row r="61" spans="1:24">
      <c r="A61" s="121" t="s">
        <v>300</v>
      </c>
      <c r="D61" s="130">
        <f>SUM(E61:X61)</f>
        <v>483561.35186008638</v>
      </c>
      <c r="E61" s="131">
        <f>E27</f>
        <v>24178.067593004311</v>
      </c>
      <c r="F61" s="131">
        <f>E61</f>
        <v>24178.067593004311</v>
      </c>
      <c r="G61" s="131">
        <f t="shared" si="22"/>
        <v>24178.067593004311</v>
      </c>
      <c r="H61" s="131">
        <f t="shared" si="22"/>
        <v>24178.067593004311</v>
      </c>
      <c r="I61" s="131">
        <f t="shared" si="22"/>
        <v>24178.067593004311</v>
      </c>
      <c r="J61" s="131">
        <f t="shared" si="22"/>
        <v>24178.067593004311</v>
      </c>
      <c r="K61" s="131">
        <f t="shared" si="22"/>
        <v>24178.067593004311</v>
      </c>
      <c r="L61" s="131">
        <f t="shared" si="22"/>
        <v>24178.067593004311</v>
      </c>
      <c r="M61" s="131">
        <f t="shared" si="22"/>
        <v>24178.067593004311</v>
      </c>
      <c r="N61" s="131">
        <f t="shared" si="22"/>
        <v>24178.067593004311</v>
      </c>
      <c r="O61" s="131">
        <f t="shared" si="22"/>
        <v>24178.067593004311</v>
      </c>
      <c r="P61" s="131">
        <f t="shared" si="22"/>
        <v>24178.067593004311</v>
      </c>
      <c r="Q61" s="131">
        <f t="shared" si="22"/>
        <v>24178.067593004311</v>
      </c>
      <c r="R61" s="131">
        <f t="shared" si="22"/>
        <v>24178.067593004311</v>
      </c>
      <c r="S61" s="131">
        <f t="shared" si="22"/>
        <v>24178.067593004311</v>
      </c>
      <c r="T61" s="131">
        <f t="shared" si="22"/>
        <v>24178.067593004311</v>
      </c>
      <c r="U61" s="131">
        <f t="shared" si="22"/>
        <v>24178.067593004311</v>
      </c>
      <c r="V61" s="131">
        <f t="shared" si="22"/>
        <v>24178.067593004311</v>
      </c>
      <c r="W61" s="131">
        <f t="shared" si="23"/>
        <v>24178.067593004311</v>
      </c>
      <c r="X61" s="131">
        <f t="shared" si="23"/>
        <v>24178.067593004311</v>
      </c>
    </row>
    <row r="62" spans="1:24">
      <c r="A62" s="121" t="s">
        <v>301</v>
      </c>
      <c r="D62" s="130">
        <f>SUM(E62:X62)</f>
        <v>51000</v>
      </c>
      <c r="E62" s="131">
        <f>E28</f>
        <v>2550</v>
      </c>
      <c r="F62" s="131">
        <f>E62</f>
        <v>2550</v>
      </c>
      <c r="G62" s="131">
        <f t="shared" si="22"/>
        <v>2550</v>
      </c>
      <c r="H62" s="131">
        <f t="shared" si="22"/>
        <v>2550</v>
      </c>
      <c r="I62" s="131">
        <f t="shared" si="22"/>
        <v>2550</v>
      </c>
      <c r="J62" s="131">
        <f t="shared" si="22"/>
        <v>2550</v>
      </c>
      <c r="K62" s="131">
        <f t="shared" si="22"/>
        <v>2550</v>
      </c>
      <c r="L62" s="131">
        <f t="shared" si="22"/>
        <v>2550</v>
      </c>
      <c r="M62" s="131">
        <f t="shared" si="22"/>
        <v>2550</v>
      </c>
      <c r="N62" s="131">
        <f t="shared" si="22"/>
        <v>2550</v>
      </c>
      <c r="O62" s="131">
        <f t="shared" si="22"/>
        <v>2550</v>
      </c>
      <c r="P62" s="131">
        <f t="shared" si="22"/>
        <v>2550</v>
      </c>
      <c r="Q62" s="131">
        <f t="shared" si="22"/>
        <v>2550</v>
      </c>
      <c r="R62" s="131">
        <f t="shared" si="22"/>
        <v>2550</v>
      </c>
      <c r="S62" s="131">
        <f t="shared" si="22"/>
        <v>2550</v>
      </c>
      <c r="T62" s="131">
        <f t="shared" si="22"/>
        <v>2550</v>
      </c>
      <c r="U62" s="131">
        <f t="shared" si="22"/>
        <v>2550</v>
      </c>
      <c r="V62" s="131">
        <f t="shared" si="22"/>
        <v>2550</v>
      </c>
      <c r="W62" s="131">
        <f t="shared" si="23"/>
        <v>2550</v>
      </c>
      <c r="X62" s="131">
        <f t="shared" si="23"/>
        <v>2550</v>
      </c>
    </row>
    <row r="63" spans="1:24" s="131" customFormat="1">
      <c r="A63" s="131" t="str">
        <f>A29</f>
        <v>Loan repayment</v>
      </c>
      <c r="D63" s="130">
        <f>SUM(E63:X63)</f>
        <v>9367.852062588905</v>
      </c>
      <c r="E63" s="131">
        <f>E73</f>
        <v>3122.6173541963017</v>
      </c>
      <c r="F63" s="131">
        <f t="shared" ref="F63:G63" si="24">F73</f>
        <v>3122.6173541963017</v>
      </c>
      <c r="G63" s="131">
        <f t="shared" si="24"/>
        <v>3122.6173541963017</v>
      </c>
      <c r="H63" s="131">
        <f>H73</f>
        <v>0</v>
      </c>
      <c r="I63" s="131">
        <f t="shared" ref="I63:X63" si="25">I29</f>
        <v>0</v>
      </c>
      <c r="J63" s="131">
        <f t="shared" si="25"/>
        <v>0</v>
      </c>
      <c r="K63" s="131">
        <f t="shared" si="25"/>
        <v>0</v>
      </c>
      <c r="L63" s="131">
        <f t="shared" si="25"/>
        <v>0</v>
      </c>
      <c r="M63" s="131">
        <f t="shared" si="25"/>
        <v>0</v>
      </c>
      <c r="N63" s="131">
        <f t="shared" si="25"/>
        <v>0</v>
      </c>
      <c r="O63" s="131">
        <f t="shared" si="25"/>
        <v>0</v>
      </c>
      <c r="P63" s="131">
        <f t="shared" si="25"/>
        <v>0</v>
      </c>
      <c r="Q63" s="131">
        <f t="shared" si="25"/>
        <v>0</v>
      </c>
      <c r="R63" s="131">
        <f t="shared" si="25"/>
        <v>0</v>
      </c>
      <c r="S63" s="131">
        <f t="shared" si="25"/>
        <v>0</v>
      </c>
      <c r="T63" s="131">
        <f t="shared" si="25"/>
        <v>0</v>
      </c>
      <c r="U63" s="131">
        <f t="shared" si="25"/>
        <v>0</v>
      </c>
      <c r="V63" s="131">
        <f t="shared" si="25"/>
        <v>0</v>
      </c>
      <c r="W63" s="131">
        <f t="shared" si="25"/>
        <v>0</v>
      </c>
      <c r="X63" s="131">
        <f t="shared" si="25"/>
        <v>0</v>
      </c>
    </row>
    <row r="64" spans="1:24" s="131" customFormat="1">
      <c r="A64" s="143" t="s">
        <v>248</v>
      </c>
      <c r="D64" s="130">
        <f>SUM(E64:X64)</f>
        <v>543929.20392267522</v>
      </c>
      <c r="E64" s="131">
        <f t="shared" ref="E64:X64" si="26">E60*SUM(E61:E63)</f>
        <v>29850.684947200614</v>
      </c>
      <c r="F64" s="131">
        <f t="shared" si="26"/>
        <v>29850.684947200614</v>
      </c>
      <c r="G64" s="131">
        <f t="shared" si="26"/>
        <v>29850.684947200614</v>
      </c>
      <c r="H64" s="131">
        <f t="shared" si="26"/>
        <v>26728.067593004311</v>
      </c>
      <c r="I64" s="131">
        <f t="shared" si="26"/>
        <v>26728.067593004311</v>
      </c>
      <c r="J64" s="131">
        <f t="shared" si="26"/>
        <v>26728.067593004311</v>
      </c>
      <c r="K64" s="131">
        <f t="shared" si="26"/>
        <v>26728.067593004311</v>
      </c>
      <c r="L64" s="131">
        <f t="shared" si="26"/>
        <v>26728.067593004311</v>
      </c>
      <c r="M64" s="131">
        <f t="shared" si="26"/>
        <v>26728.067593004311</v>
      </c>
      <c r="N64" s="131">
        <f t="shared" si="26"/>
        <v>26728.067593004311</v>
      </c>
      <c r="O64" s="131">
        <f t="shared" si="26"/>
        <v>26728.067593004311</v>
      </c>
      <c r="P64" s="131">
        <f t="shared" si="26"/>
        <v>26728.067593004311</v>
      </c>
      <c r="Q64" s="131">
        <f t="shared" si="26"/>
        <v>26728.067593004311</v>
      </c>
      <c r="R64" s="131">
        <f t="shared" si="26"/>
        <v>26728.067593004311</v>
      </c>
      <c r="S64" s="131">
        <f t="shared" si="26"/>
        <v>26728.067593004311</v>
      </c>
      <c r="T64" s="131">
        <f t="shared" si="26"/>
        <v>26728.067593004311</v>
      </c>
      <c r="U64" s="131">
        <f t="shared" si="26"/>
        <v>26728.067593004311</v>
      </c>
      <c r="V64" s="131">
        <f t="shared" si="26"/>
        <v>26728.067593004311</v>
      </c>
      <c r="W64" s="131">
        <f t="shared" si="26"/>
        <v>26728.067593004311</v>
      </c>
      <c r="X64" s="131">
        <f t="shared" si="26"/>
        <v>26728.067593004311</v>
      </c>
    </row>
    <row r="66" spans="1:24">
      <c r="A66" s="181" t="s">
        <v>218</v>
      </c>
      <c r="B66" s="177" t="s">
        <v>219</v>
      </c>
      <c r="C66" s="177"/>
      <c r="D66" s="177"/>
      <c r="E66" s="179">
        <v>1</v>
      </c>
      <c r="F66" s="180">
        <f>E66</f>
        <v>1</v>
      </c>
      <c r="G66" s="180">
        <f t="shared" ref="G66:V67" si="27">F66</f>
        <v>1</v>
      </c>
      <c r="H66" s="180">
        <f t="shared" si="27"/>
        <v>1</v>
      </c>
      <c r="I66" s="180">
        <f t="shared" si="27"/>
        <v>1</v>
      </c>
      <c r="J66" s="180">
        <f t="shared" si="27"/>
        <v>1</v>
      </c>
      <c r="K66" s="180">
        <f t="shared" si="27"/>
        <v>1</v>
      </c>
      <c r="L66" s="180">
        <f t="shared" si="27"/>
        <v>1</v>
      </c>
      <c r="M66" s="180">
        <f t="shared" si="27"/>
        <v>1</v>
      </c>
      <c r="N66" s="180">
        <f t="shared" si="27"/>
        <v>1</v>
      </c>
      <c r="O66" s="180">
        <f t="shared" si="27"/>
        <v>1</v>
      </c>
      <c r="P66" s="180">
        <f t="shared" si="27"/>
        <v>1</v>
      </c>
      <c r="Q66" s="180">
        <f t="shared" si="27"/>
        <v>1</v>
      </c>
      <c r="R66" s="180">
        <f t="shared" si="27"/>
        <v>1</v>
      </c>
      <c r="S66" s="180">
        <f t="shared" si="27"/>
        <v>1</v>
      </c>
      <c r="T66" s="180">
        <f t="shared" si="27"/>
        <v>1</v>
      </c>
      <c r="U66" s="180">
        <f t="shared" si="27"/>
        <v>1</v>
      </c>
      <c r="V66" s="180">
        <f t="shared" si="27"/>
        <v>1</v>
      </c>
      <c r="W66" s="180">
        <f t="shared" ref="W66:X67" si="28">V66</f>
        <v>1</v>
      </c>
      <c r="X66" s="180">
        <f t="shared" si="28"/>
        <v>1</v>
      </c>
    </row>
    <row r="67" spans="1:24">
      <c r="A67" s="121" t="s">
        <v>302</v>
      </c>
      <c r="D67" s="124"/>
      <c r="E67" s="344">
        <f>E13</f>
        <v>56220.34895533634</v>
      </c>
      <c r="F67" s="155">
        <f>E67</f>
        <v>56220.34895533634</v>
      </c>
      <c r="G67" s="155">
        <f>'FA Input-Output costs'!D213</f>
        <v>59031.366403103159</v>
      </c>
      <c r="H67" s="155">
        <f t="shared" si="27"/>
        <v>59031.366403103159</v>
      </c>
      <c r="I67" s="155">
        <f t="shared" si="27"/>
        <v>59031.366403103159</v>
      </c>
      <c r="J67" s="155">
        <f t="shared" si="27"/>
        <v>59031.366403103159</v>
      </c>
      <c r="K67" s="155">
        <f t="shared" si="27"/>
        <v>59031.366403103159</v>
      </c>
      <c r="L67" s="155">
        <f t="shared" si="27"/>
        <v>59031.366403103159</v>
      </c>
      <c r="M67" s="155">
        <f t="shared" si="27"/>
        <v>59031.366403103159</v>
      </c>
      <c r="N67" s="155">
        <f t="shared" si="27"/>
        <v>59031.366403103159</v>
      </c>
      <c r="O67" s="155">
        <f t="shared" si="27"/>
        <v>59031.366403103159</v>
      </c>
      <c r="P67" s="155">
        <f t="shared" si="27"/>
        <v>59031.366403103159</v>
      </c>
      <c r="Q67" s="155">
        <f t="shared" si="27"/>
        <v>59031.366403103159</v>
      </c>
      <c r="R67" s="155">
        <f t="shared" si="27"/>
        <v>59031.366403103159</v>
      </c>
      <c r="S67" s="155">
        <f t="shared" si="27"/>
        <v>59031.366403103159</v>
      </c>
      <c r="T67" s="155">
        <f t="shared" si="27"/>
        <v>59031.366403103159</v>
      </c>
      <c r="U67" s="155">
        <f t="shared" si="27"/>
        <v>59031.366403103159</v>
      </c>
      <c r="V67" s="155">
        <f t="shared" si="27"/>
        <v>59031.366403103159</v>
      </c>
      <c r="W67" s="155">
        <f t="shared" si="28"/>
        <v>59031.366403103159</v>
      </c>
      <c r="X67" s="155">
        <f t="shared" si="28"/>
        <v>59031.366403103159</v>
      </c>
    </row>
    <row r="68" spans="1:24" s="131" customFormat="1">
      <c r="A68" s="143" t="s">
        <v>307</v>
      </c>
      <c r="B68" s="143"/>
      <c r="C68" s="143"/>
      <c r="D68" s="130">
        <f>SUM(E68:X68)</f>
        <v>1175005.2931665289</v>
      </c>
      <c r="E68" s="344">
        <f>E67</f>
        <v>56220.34895533634</v>
      </c>
      <c r="F68" s="344">
        <f>F67</f>
        <v>56220.34895533634</v>
      </c>
      <c r="G68" s="344">
        <f t="shared" ref="G68:X68" si="29">G67</f>
        <v>59031.366403103159</v>
      </c>
      <c r="H68" s="131">
        <f t="shared" si="29"/>
        <v>59031.366403103159</v>
      </c>
      <c r="I68" s="131">
        <f t="shared" si="29"/>
        <v>59031.366403103159</v>
      </c>
      <c r="J68" s="131">
        <f t="shared" si="29"/>
        <v>59031.366403103159</v>
      </c>
      <c r="K68" s="131">
        <f t="shared" si="29"/>
        <v>59031.366403103159</v>
      </c>
      <c r="L68" s="131">
        <f t="shared" si="29"/>
        <v>59031.366403103159</v>
      </c>
      <c r="M68" s="131">
        <f t="shared" si="29"/>
        <v>59031.366403103159</v>
      </c>
      <c r="N68" s="131">
        <f t="shared" si="29"/>
        <v>59031.366403103159</v>
      </c>
      <c r="O68" s="131">
        <f t="shared" si="29"/>
        <v>59031.366403103159</v>
      </c>
      <c r="P68" s="131">
        <f t="shared" si="29"/>
        <v>59031.366403103159</v>
      </c>
      <c r="Q68" s="131">
        <f t="shared" si="29"/>
        <v>59031.366403103159</v>
      </c>
      <c r="R68" s="131">
        <f t="shared" si="29"/>
        <v>59031.366403103159</v>
      </c>
      <c r="S68" s="131">
        <f t="shared" si="29"/>
        <v>59031.366403103159</v>
      </c>
      <c r="T68" s="131">
        <f t="shared" si="29"/>
        <v>59031.366403103159</v>
      </c>
      <c r="U68" s="131">
        <f t="shared" si="29"/>
        <v>59031.366403103159</v>
      </c>
      <c r="V68" s="131">
        <f t="shared" si="29"/>
        <v>59031.366403103159</v>
      </c>
      <c r="W68" s="131">
        <f t="shared" si="29"/>
        <v>59031.366403103159</v>
      </c>
      <c r="X68" s="131">
        <f t="shared" si="29"/>
        <v>59031.366403103159</v>
      </c>
    </row>
    <row r="70" spans="1:24">
      <c r="A70" s="166" t="s">
        <v>234</v>
      </c>
      <c r="B70" s="166">
        <v>3</v>
      </c>
    </row>
    <row r="71" spans="1:24">
      <c r="A71" s="166" t="s">
        <v>236</v>
      </c>
      <c r="B71" s="167">
        <v>0.12</v>
      </c>
      <c r="C71" s="121" t="s">
        <v>308</v>
      </c>
    </row>
    <row r="72" spans="1:24">
      <c r="A72" s="168" t="s">
        <v>237</v>
      </c>
      <c r="B72" s="169"/>
      <c r="C72" s="169"/>
      <c r="D72" s="169"/>
      <c r="E72" s="170">
        <f>7500</f>
        <v>7500</v>
      </c>
      <c r="F72" s="170">
        <f>E72-E75</f>
        <v>5277.3826458036983</v>
      </c>
      <c r="G72" s="170">
        <f t="shared" ref="G72" si="30">F72-F75</f>
        <v>2788.0512091038404</v>
      </c>
    </row>
    <row r="73" spans="1:24">
      <c r="A73" s="168" t="s">
        <v>238</v>
      </c>
      <c r="B73" s="169"/>
      <c r="C73" s="169"/>
      <c r="D73" s="169"/>
      <c r="E73" s="170">
        <f>PMT(B71,B70,-E72)</f>
        <v>3122.6173541963017</v>
      </c>
      <c r="F73" s="170">
        <f>E73</f>
        <v>3122.6173541963017</v>
      </c>
      <c r="G73" s="170">
        <f>E73</f>
        <v>3122.6173541963017</v>
      </c>
    </row>
    <row r="74" spans="1:24">
      <c r="A74" s="168" t="s">
        <v>239</v>
      </c>
      <c r="B74" s="169"/>
      <c r="C74" s="169"/>
      <c r="D74" s="169"/>
      <c r="E74" s="170">
        <f>E72*$B71</f>
        <v>900</v>
      </c>
      <c r="F74" s="170">
        <f t="shared" ref="F74:G74" si="31">F72*$B71</f>
        <v>633.28591749644374</v>
      </c>
      <c r="G74" s="170">
        <f t="shared" si="31"/>
        <v>334.56614509246083</v>
      </c>
    </row>
    <row r="75" spans="1:24">
      <c r="A75" s="168" t="s">
        <v>240</v>
      </c>
      <c r="B75" s="169"/>
      <c r="C75" s="169"/>
      <c r="D75" s="169"/>
      <c r="E75" s="170">
        <f>E73-E74</f>
        <v>2222.6173541963017</v>
      </c>
      <c r="F75" s="170">
        <f t="shared" ref="F75:G75" si="32">F73-F74</f>
        <v>2489.3314366998579</v>
      </c>
      <c r="G75" s="170">
        <f t="shared" si="32"/>
        <v>2788.0512091038408</v>
      </c>
    </row>
    <row r="76" spans="1:24">
      <c r="A76" s="168" t="s">
        <v>287</v>
      </c>
      <c r="B76" s="169"/>
      <c r="C76" s="169"/>
      <c r="D76" s="169"/>
      <c r="E76" s="170">
        <f>E72-E75</f>
        <v>5277.3826458036983</v>
      </c>
      <c r="F76" s="170">
        <f t="shared" ref="F76:G76" si="33">F72-F75</f>
        <v>2788.0512091038404</v>
      </c>
      <c r="G76" s="170">
        <f t="shared" si="33"/>
        <v>0</v>
      </c>
    </row>
    <row r="78" spans="1:24" s="143" customFormat="1">
      <c r="A78" s="182" t="s">
        <v>251</v>
      </c>
      <c r="B78" s="182"/>
      <c r="C78" s="182"/>
      <c r="D78" s="183">
        <f>SUM(E78:X78)</f>
        <v>631076.08924385451</v>
      </c>
      <c r="E78" s="182">
        <f>E68-E64</f>
        <v>26369.664008135725</v>
      </c>
      <c r="F78" s="182">
        <f t="shared" ref="F78:X78" si="34">F68-F64</f>
        <v>26369.664008135725</v>
      </c>
      <c r="G78" s="182">
        <f t="shared" si="34"/>
        <v>29180.681455902544</v>
      </c>
      <c r="H78" s="182">
        <f t="shared" si="34"/>
        <v>32303.298810098848</v>
      </c>
      <c r="I78" s="182">
        <f t="shared" si="34"/>
        <v>32303.298810098848</v>
      </c>
      <c r="J78" s="182">
        <f t="shared" si="34"/>
        <v>32303.298810098848</v>
      </c>
      <c r="K78" s="182">
        <f t="shared" si="34"/>
        <v>32303.298810098848</v>
      </c>
      <c r="L78" s="182">
        <f t="shared" si="34"/>
        <v>32303.298810098848</v>
      </c>
      <c r="M78" s="182">
        <f t="shared" si="34"/>
        <v>32303.298810098848</v>
      </c>
      <c r="N78" s="182">
        <f t="shared" si="34"/>
        <v>32303.298810098848</v>
      </c>
      <c r="O78" s="182">
        <f t="shared" si="34"/>
        <v>32303.298810098848</v>
      </c>
      <c r="P78" s="182">
        <f t="shared" si="34"/>
        <v>32303.298810098848</v>
      </c>
      <c r="Q78" s="182">
        <f t="shared" si="34"/>
        <v>32303.298810098848</v>
      </c>
      <c r="R78" s="182">
        <f t="shared" si="34"/>
        <v>32303.298810098848</v>
      </c>
      <c r="S78" s="182">
        <f t="shared" si="34"/>
        <v>32303.298810098848</v>
      </c>
      <c r="T78" s="182">
        <f t="shared" si="34"/>
        <v>32303.298810098848</v>
      </c>
      <c r="U78" s="182">
        <f t="shared" si="34"/>
        <v>32303.298810098848</v>
      </c>
      <c r="V78" s="182">
        <f t="shared" si="34"/>
        <v>32303.298810098848</v>
      </c>
      <c r="W78" s="182">
        <f t="shared" si="34"/>
        <v>32303.298810098848</v>
      </c>
      <c r="X78" s="182">
        <f t="shared" si="34"/>
        <v>32303.298810098848</v>
      </c>
    </row>
    <row r="79" spans="1:24" s="143" customFormat="1">
      <c r="A79" s="182" t="s">
        <v>252</v>
      </c>
      <c r="B79" s="182"/>
      <c r="C79" s="182"/>
      <c r="D79" s="183">
        <f>SUM(E79:X79)</f>
        <v>91427.09011681925</v>
      </c>
      <c r="E79" s="182">
        <f t="shared" ref="E79:X79" si="35">E78-E17</f>
        <v>-5672.6173541963035</v>
      </c>
      <c r="F79" s="182">
        <f t="shared" si="35"/>
        <v>-5110.4138646429383</v>
      </c>
      <c r="G79" s="182">
        <f t="shared" si="35"/>
        <v>-1737.1929273227543</v>
      </c>
      <c r="H79" s="182">
        <f t="shared" si="35"/>
        <v>1947.6279164269072</v>
      </c>
      <c r="I79" s="182">
        <f t="shared" si="35"/>
        <v>2509.8314059802724</v>
      </c>
      <c r="J79" s="182">
        <f t="shared" si="35"/>
        <v>3072.0348955336376</v>
      </c>
      <c r="K79" s="182">
        <f t="shared" si="35"/>
        <v>3634.2383850870028</v>
      </c>
      <c r="L79" s="182">
        <f t="shared" si="35"/>
        <v>4196.4418746403608</v>
      </c>
      <c r="M79" s="182">
        <f t="shared" si="35"/>
        <v>4758.645364193726</v>
      </c>
      <c r="N79" s="182">
        <f t="shared" si="35"/>
        <v>5320.8488537470912</v>
      </c>
      <c r="O79" s="182">
        <f t="shared" si="35"/>
        <v>5883.0523433004491</v>
      </c>
      <c r="P79" s="182">
        <f t="shared" si="35"/>
        <v>5883.0523433004491</v>
      </c>
      <c r="Q79" s="182">
        <f t="shared" si="35"/>
        <v>6445.2558328538144</v>
      </c>
      <c r="R79" s="182">
        <f t="shared" si="35"/>
        <v>7007.4593224071796</v>
      </c>
      <c r="S79" s="182">
        <f t="shared" si="35"/>
        <v>7569.6628119605448</v>
      </c>
      <c r="T79" s="182">
        <f t="shared" si="35"/>
        <v>8131.86630151391</v>
      </c>
      <c r="U79" s="182">
        <f t="shared" si="35"/>
        <v>8694.0697910672679</v>
      </c>
      <c r="V79" s="182">
        <f t="shared" si="35"/>
        <v>9256.2732806206332</v>
      </c>
      <c r="W79" s="182">
        <f t="shared" si="35"/>
        <v>9818.4767701739984</v>
      </c>
      <c r="X79" s="182">
        <f t="shared" si="35"/>
        <v>9818.4767701739984</v>
      </c>
    </row>
    <row r="80" spans="1:24" s="173" customFormat="1">
      <c r="A80" s="173" t="s">
        <v>224</v>
      </c>
      <c r="D80" s="174"/>
      <c r="E80" s="173">
        <f>E79</f>
        <v>-5672.6173541963035</v>
      </c>
      <c r="F80" s="173">
        <f>F79+E80</f>
        <v>-10783.031218839242</v>
      </c>
      <c r="G80" s="173">
        <f>G79+F80</f>
        <v>-12520.224146161996</v>
      </c>
      <c r="H80" s="173">
        <f t="shared" ref="H80:X80" si="36">H79+G80</f>
        <v>-10572.596229735089</v>
      </c>
      <c r="I80" s="173">
        <f t="shared" si="36"/>
        <v>-8062.7648237548165</v>
      </c>
      <c r="J80" s="173">
        <f t="shared" si="36"/>
        <v>-4990.7299282211789</v>
      </c>
      <c r="K80" s="173">
        <f>K79+J80</f>
        <v>-1356.491543134176</v>
      </c>
      <c r="L80" s="173">
        <f t="shared" si="36"/>
        <v>2839.9503315061847</v>
      </c>
      <c r="M80" s="173">
        <f t="shared" si="36"/>
        <v>7598.5956956999107</v>
      </c>
      <c r="N80" s="173">
        <f t="shared" si="36"/>
        <v>12919.444549447002</v>
      </c>
      <c r="O80" s="173">
        <f t="shared" si="36"/>
        <v>18802.496892747451</v>
      </c>
      <c r="P80" s="173">
        <f t="shared" si="36"/>
        <v>24685.5492360479</v>
      </c>
      <c r="Q80" s="173">
        <f t="shared" si="36"/>
        <v>31130.805068901715</v>
      </c>
      <c r="R80" s="173">
        <f t="shared" si="36"/>
        <v>38138.264391308898</v>
      </c>
      <c r="S80" s="173">
        <f t="shared" si="36"/>
        <v>45707.927203269443</v>
      </c>
      <c r="T80" s="173">
        <f t="shared" si="36"/>
        <v>53839.793504783353</v>
      </c>
      <c r="U80" s="173">
        <f t="shared" si="36"/>
        <v>62533.86329585062</v>
      </c>
      <c r="V80" s="173">
        <f t="shared" si="36"/>
        <v>71790.136576471254</v>
      </c>
      <c r="W80" s="173">
        <f t="shared" si="36"/>
        <v>81608.613346645259</v>
      </c>
      <c r="X80" s="173">
        <f t="shared" si="36"/>
        <v>91427.09011681925</v>
      </c>
    </row>
    <row r="81" spans="1:24" s="173" customFormat="1">
      <c r="D81" s="174"/>
    </row>
    <row r="82" spans="1:24">
      <c r="A82" s="136" t="s">
        <v>312</v>
      </c>
      <c r="B82" s="121" t="s">
        <v>242</v>
      </c>
      <c r="C82" s="121" t="s">
        <v>243</v>
      </c>
      <c r="E82" s="121">
        <f>IF(E80&lt;0,1,0)</f>
        <v>1</v>
      </c>
      <c r="F82" s="121">
        <f t="shared" ref="F82:X82" si="37">IF(F80&lt;0,1,0)</f>
        <v>1</v>
      </c>
      <c r="G82" s="121">
        <f t="shared" si="37"/>
        <v>1</v>
      </c>
      <c r="H82" s="121">
        <f t="shared" si="37"/>
        <v>1</v>
      </c>
      <c r="I82" s="121">
        <f t="shared" si="37"/>
        <v>1</v>
      </c>
      <c r="J82" s="121">
        <f t="shared" si="37"/>
        <v>1</v>
      </c>
      <c r="K82" s="121">
        <f t="shared" si="37"/>
        <v>1</v>
      </c>
      <c r="L82" s="121">
        <f t="shared" si="37"/>
        <v>0</v>
      </c>
      <c r="M82" s="121">
        <f t="shared" si="37"/>
        <v>0</v>
      </c>
      <c r="N82" s="121">
        <f t="shared" si="37"/>
        <v>0</v>
      </c>
      <c r="O82" s="121">
        <f t="shared" si="37"/>
        <v>0</v>
      </c>
      <c r="P82" s="121">
        <f t="shared" si="37"/>
        <v>0</v>
      </c>
      <c r="Q82" s="121">
        <f t="shared" si="37"/>
        <v>0</v>
      </c>
      <c r="R82" s="121">
        <f t="shared" si="37"/>
        <v>0</v>
      </c>
      <c r="S82" s="121">
        <f t="shared" si="37"/>
        <v>0</v>
      </c>
      <c r="T82" s="121">
        <f t="shared" si="37"/>
        <v>0</v>
      </c>
      <c r="U82" s="121">
        <f t="shared" si="37"/>
        <v>0</v>
      </c>
      <c r="V82" s="121">
        <f t="shared" si="37"/>
        <v>0</v>
      </c>
      <c r="W82" s="121">
        <f t="shared" si="37"/>
        <v>0</v>
      </c>
      <c r="X82" s="121">
        <f t="shared" si="37"/>
        <v>0</v>
      </c>
    </row>
    <row r="83" spans="1:24">
      <c r="A83" s="136" t="s">
        <v>253</v>
      </c>
      <c r="B83" s="281">
        <f>NPV($B$3,E78:J78)</f>
        <v>120561.25639578694</v>
      </c>
      <c r="C83" s="281">
        <f>NPV($B$3,E78:X78)</f>
        <v>229036.9064358584</v>
      </c>
    </row>
    <row r="84" spans="1:24">
      <c r="A84" s="136" t="s">
        <v>254</v>
      </c>
      <c r="B84" s="144" t="e">
        <f>IRR(E78:J78,15%)</f>
        <v>#NUM!</v>
      </c>
      <c r="C84" s="144" t="e">
        <f>IRR(E78:X78,15%)</f>
        <v>#NUM!</v>
      </c>
    </row>
    <row r="86" spans="1:24">
      <c r="A86" s="136"/>
    </row>
    <row r="87" spans="1:24">
      <c r="A87" s="173" t="s">
        <v>313</v>
      </c>
      <c r="B87" s="121" t="s">
        <v>242</v>
      </c>
      <c r="C87" s="121" t="s">
        <v>243</v>
      </c>
    </row>
    <row r="88" spans="1:24">
      <c r="A88" s="136" t="s">
        <v>244</v>
      </c>
      <c r="B88" s="281">
        <f>NPV($B$3,E79:J79)</f>
        <v>-6157.0402029497809</v>
      </c>
      <c r="C88" s="281">
        <f>NPV($B$3,E79:X79)</f>
        <v>14060.382698240574</v>
      </c>
    </row>
    <row r="89" spans="1:24">
      <c r="A89" s="136" t="s">
        <v>245</v>
      </c>
      <c r="B89" s="144">
        <f>IRR(E79:J79,15%)</f>
        <v>-0.13618590053565616</v>
      </c>
      <c r="C89" s="144">
        <f>IRR(E79:X79,15%)</f>
        <v>0.23258956255350305</v>
      </c>
    </row>
    <row r="90" spans="1:24">
      <c r="A90" s="136" t="s">
        <v>226</v>
      </c>
      <c r="B90" s="121">
        <f>SUM(E82:X82)</f>
        <v>7</v>
      </c>
      <c r="C90" s="121">
        <f>SUM(E82:X82)</f>
        <v>7</v>
      </c>
    </row>
    <row r="95" spans="1:24">
      <c r="A95" s="158" t="s">
        <v>255</v>
      </c>
      <c r="D95" s="146" t="s">
        <v>212</v>
      </c>
      <c r="E95" s="121" t="s">
        <v>64</v>
      </c>
      <c r="F95" s="121" t="s">
        <v>65</v>
      </c>
      <c r="G95" s="121" t="s">
        <v>66</v>
      </c>
      <c r="H95" s="121" t="s">
        <v>67</v>
      </c>
      <c r="I95" s="121" t="s">
        <v>68</v>
      </c>
      <c r="J95" s="124" t="s">
        <v>69</v>
      </c>
      <c r="K95" s="121" t="s">
        <v>70</v>
      </c>
      <c r="L95" s="121" t="s">
        <v>71</v>
      </c>
      <c r="M95" s="121" t="s">
        <v>72</v>
      </c>
      <c r="N95" s="121" t="s">
        <v>73</v>
      </c>
      <c r="O95" s="121" t="s">
        <v>74</v>
      </c>
      <c r="P95" s="121" t="s">
        <v>75</v>
      </c>
      <c r="Q95" s="121" t="s">
        <v>76</v>
      </c>
      <c r="R95" s="121" t="s">
        <v>77</v>
      </c>
      <c r="S95" s="121" t="s">
        <v>78</v>
      </c>
      <c r="T95" s="121" t="s">
        <v>79</v>
      </c>
      <c r="U95" s="121" t="s">
        <v>80</v>
      </c>
      <c r="V95" s="121" t="s">
        <v>81</v>
      </c>
      <c r="W95" s="121" t="s">
        <v>82</v>
      </c>
      <c r="X95" s="121" t="s">
        <v>83</v>
      </c>
    </row>
    <row r="96" spans="1:24">
      <c r="A96" s="159" t="s">
        <v>299</v>
      </c>
      <c r="B96" s="160"/>
      <c r="C96" s="160"/>
      <c r="D96" s="161"/>
      <c r="E96" s="162">
        <v>1</v>
      </c>
      <c r="F96" s="163">
        <f>E96</f>
        <v>1</v>
      </c>
      <c r="G96" s="163">
        <f t="shared" ref="G96:X96" si="38">F96</f>
        <v>1</v>
      </c>
      <c r="H96" s="163">
        <f t="shared" si="38"/>
        <v>1</v>
      </c>
      <c r="I96" s="163">
        <f t="shared" si="38"/>
        <v>1</v>
      </c>
      <c r="J96" s="163">
        <f t="shared" si="38"/>
        <v>1</v>
      </c>
      <c r="K96" s="163">
        <f t="shared" si="38"/>
        <v>1</v>
      </c>
      <c r="L96" s="163">
        <f t="shared" si="38"/>
        <v>1</v>
      </c>
      <c r="M96" s="163">
        <f t="shared" si="38"/>
        <v>1</v>
      </c>
      <c r="N96" s="163">
        <f t="shared" si="38"/>
        <v>1</v>
      </c>
      <c r="O96" s="163">
        <f t="shared" si="38"/>
        <v>1</v>
      </c>
      <c r="P96" s="163">
        <f t="shared" si="38"/>
        <v>1</v>
      </c>
      <c r="Q96" s="163">
        <f t="shared" si="38"/>
        <v>1</v>
      </c>
      <c r="R96" s="163">
        <f t="shared" si="38"/>
        <v>1</v>
      </c>
      <c r="S96" s="163">
        <f t="shared" si="38"/>
        <v>1</v>
      </c>
      <c r="T96" s="163">
        <f t="shared" si="38"/>
        <v>1</v>
      </c>
      <c r="U96" s="163">
        <f t="shared" si="38"/>
        <v>1</v>
      </c>
      <c r="V96" s="163">
        <f t="shared" si="38"/>
        <v>1</v>
      </c>
      <c r="W96" s="163">
        <f t="shared" si="38"/>
        <v>1</v>
      </c>
      <c r="X96" s="163">
        <f t="shared" si="38"/>
        <v>1</v>
      </c>
    </row>
    <row r="97" spans="1:24" s="131" customFormat="1">
      <c r="A97" s="131" t="str">
        <f>A61</f>
        <v>Total costs per model small holder famer - BAU</v>
      </c>
      <c r="D97" s="130">
        <f>SUM(E97:X97)</f>
        <v>483561.35186008638</v>
      </c>
      <c r="E97" s="131">
        <f t="shared" ref="E97:X97" si="39">E61</f>
        <v>24178.067593004311</v>
      </c>
      <c r="F97" s="131">
        <f t="shared" si="39"/>
        <v>24178.067593004311</v>
      </c>
      <c r="G97" s="131">
        <f t="shared" si="39"/>
        <v>24178.067593004311</v>
      </c>
      <c r="H97" s="131">
        <f t="shared" si="39"/>
        <v>24178.067593004311</v>
      </c>
      <c r="I97" s="131">
        <f t="shared" si="39"/>
        <v>24178.067593004311</v>
      </c>
      <c r="J97" s="131">
        <f t="shared" si="39"/>
        <v>24178.067593004311</v>
      </c>
      <c r="K97" s="131">
        <f t="shared" si="39"/>
        <v>24178.067593004311</v>
      </c>
      <c r="L97" s="131">
        <f t="shared" si="39"/>
        <v>24178.067593004311</v>
      </c>
      <c r="M97" s="131">
        <f t="shared" si="39"/>
        <v>24178.067593004311</v>
      </c>
      <c r="N97" s="131">
        <f t="shared" si="39"/>
        <v>24178.067593004311</v>
      </c>
      <c r="O97" s="131">
        <f t="shared" si="39"/>
        <v>24178.067593004311</v>
      </c>
      <c r="P97" s="131">
        <f t="shared" si="39"/>
        <v>24178.067593004311</v>
      </c>
      <c r="Q97" s="131">
        <f t="shared" si="39"/>
        <v>24178.067593004311</v>
      </c>
      <c r="R97" s="131">
        <f t="shared" si="39"/>
        <v>24178.067593004311</v>
      </c>
      <c r="S97" s="131">
        <f t="shared" si="39"/>
        <v>24178.067593004311</v>
      </c>
      <c r="T97" s="131">
        <f t="shared" si="39"/>
        <v>24178.067593004311</v>
      </c>
      <c r="U97" s="131">
        <f t="shared" si="39"/>
        <v>24178.067593004311</v>
      </c>
      <c r="V97" s="131">
        <f t="shared" si="39"/>
        <v>24178.067593004311</v>
      </c>
      <c r="W97" s="131">
        <f t="shared" si="39"/>
        <v>24178.067593004311</v>
      </c>
      <c r="X97" s="131">
        <f t="shared" si="39"/>
        <v>24178.067593004311</v>
      </c>
    </row>
    <row r="98" spans="1:24" s="131" customFormat="1">
      <c r="A98" s="131" t="str">
        <f>A62</f>
        <v>Increased labour opex costs</v>
      </c>
      <c r="D98" s="130">
        <f>SUM(E98:X98)</f>
        <v>48450</v>
      </c>
      <c r="F98" s="131">
        <f t="shared" ref="F98:X98" si="40">F62</f>
        <v>2550</v>
      </c>
      <c r="G98" s="131">
        <f t="shared" si="40"/>
        <v>2550</v>
      </c>
      <c r="H98" s="131">
        <f t="shared" si="40"/>
        <v>2550</v>
      </c>
      <c r="I98" s="131">
        <f t="shared" si="40"/>
        <v>2550</v>
      </c>
      <c r="J98" s="131">
        <f t="shared" si="40"/>
        <v>2550</v>
      </c>
      <c r="K98" s="131">
        <f t="shared" si="40"/>
        <v>2550</v>
      </c>
      <c r="L98" s="131">
        <f t="shared" si="40"/>
        <v>2550</v>
      </c>
      <c r="M98" s="131">
        <f t="shared" si="40"/>
        <v>2550</v>
      </c>
      <c r="N98" s="131">
        <f t="shared" si="40"/>
        <v>2550</v>
      </c>
      <c r="O98" s="131">
        <f t="shared" si="40"/>
        <v>2550</v>
      </c>
      <c r="P98" s="131">
        <f t="shared" si="40"/>
        <v>2550</v>
      </c>
      <c r="Q98" s="131">
        <f t="shared" si="40"/>
        <v>2550</v>
      </c>
      <c r="R98" s="131">
        <f t="shared" si="40"/>
        <v>2550</v>
      </c>
      <c r="S98" s="131">
        <f t="shared" si="40"/>
        <v>2550</v>
      </c>
      <c r="T98" s="131">
        <f t="shared" si="40"/>
        <v>2550</v>
      </c>
      <c r="U98" s="131">
        <f t="shared" si="40"/>
        <v>2550</v>
      </c>
      <c r="V98" s="131">
        <f t="shared" si="40"/>
        <v>2550</v>
      </c>
      <c r="W98" s="131">
        <f t="shared" si="40"/>
        <v>2550</v>
      </c>
      <c r="X98" s="131">
        <f t="shared" si="40"/>
        <v>2550</v>
      </c>
    </row>
    <row r="99" spans="1:24" s="344" customFormat="1">
      <c r="A99" s="344" t="s">
        <v>229</v>
      </c>
      <c r="D99" s="345">
        <f>SUM(E99:X99)</f>
        <v>0</v>
      </c>
      <c r="E99" s="344">
        <v>0</v>
      </c>
      <c r="F99" s="344">
        <f>E99</f>
        <v>0</v>
      </c>
      <c r="G99" s="344">
        <f t="shared" ref="G99:X99" si="41">F99</f>
        <v>0</v>
      </c>
      <c r="H99" s="344">
        <f t="shared" si="41"/>
        <v>0</v>
      </c>
      <c r="I99" s="344">
        <f t="shared" si="41"/>
        <v>0</v>
      </c>
      <c r="J99" s="344">
        <f t="shared" si="41"/>
        <v>0</v>
      </c>
      <c r="K99" s="344">
        <f t="shared" si="41"/>
        <v>0</v>
      </c>
      <c r="L99" s="344">
        <f t="shared" si="41"/>
        <v>0</v>
      </c>
      <c r="M99" s="344">
        <f t="shared" si="41"/>
        <v>0</v>
      </c>
      <c r="N99" s="344">
        <f t="shared" si="41"/>
        <v>0</v>
      </c>
      <c r="O99" s="344">
        <f t="shared" si="41"/>
        <v>0</v>
      </c>
      <c r="P99" s="344">
        <f t="shared" si="41"/>
        <v>0</v>
      </c>
      <c r="Q99" s="344">
        <f t="shared" si="41"/>
        <v>0</v>
      </c>
      <c r="R99" s="344">
        <f t="shared" si="41"/>
        <v>0</v>
      </c>
      <c r="S99" s="344">
        <f t="shared" si="41"/>
        <v>0</v>
      </c>
      <c r="T99" s="344">
        <f t="shared" si="41"/>
        <v>0</v>
      </c>
      <c r="U99" s="344">
        <f t="shared" si="41"/>
        <v>0</v>
      </c>
      <c r="V99" s="344">
        <f t="shared" si="41"/>
        <v>0</v>
      </c>
      <c r="W99" s="344">
        <f t="shared" si="41"/>
        <v>0</v>
      </c>
      <c r="X99" s="344">
        <f t="shared" si="41"/>
        <v>0</v>
      </c>
    </row>
    <row r="100" spans="1:24" s="131" customFormat="1">
      <c r="A100" s="143" t="s">
        <v>256</v>
      </c>
      <c r="D100" s="130">
        <f>SUM(E100:X100)</f>
        <v>532011.35186008632</v>
      </c>
      <c r="E100" s="131">
        <f t="shared" ref="E100:X100" si="42">E96*SUM(E97:E98)</f>
        <v>24178.067593004311</v>
      </c>
      <c r="F100" s="131">
        <f t="shared" si="42"/>
        <v>26728.067593004311</v>
      </c>
      <c r="G100" s="131">
        <f t="shared" si="42"/>
        <v>26728.067593004311</v>
      </c>
      <c r="H100" s="131">
        <f t="shared" si="42"/>
        <v>26728.067593004311</v>
      </c>
      <c r="I100" s="131">
        <f t="shared" si="42"/>
        <v>26728.067593004311</v>
      </c>
      <c r="J100" s="131">
        <f t="shared" si="42"/>
        <v>26728.067593004311</v>
      </c>
      <c r="K100" s="131">
        <f t="shared" si="42"/>
        <v>26728.067593004311</v>
      </c>
      <c r="L100" s="131">
        <f t="shared" si="42"/>
        <v>26728.067593004311</v>
      </c>
      <c r="M100" s="131">
        <f t="shared" si="42"/>
        <v>26728.067593004311</v>
      </c>
      <c r="N100" s="131">
        <f t="shared" si="42"/>
        <v>26728.067593004311</v>
      </c>
      <c r="O100" s="131">
        <f t="shared" si="42"/>
        <v>26728.067593004311</v>
      </c>
      <c r="P100" s="131">
        <f t="shared" si="42"/>
        <v>26728.067593004311</v>
      </c>
      <c r="Q100" s="131">
        <f t="shared" si="42"/>
        <v>26728.067593004311</v>
      </c>
      <c r="R100" s="131">
        <f t="shared" si="42"/>
        <v>26728.067593004311</v>
      </c>
      <c r="S100" s="131">
        <f t="shared" si="42"/>
        <v>26728.067593004311</v>
      </c>
      <c r="T100" s="131">
        <f t="shared" si="42"/>
        <v>26728.067593004311</v>
      </c>
      <c r="U100" s="131">
        <f t="shared" si="42"/>
        <v>26728.067593004311</v>
      </c>
      <c r="V100" s="131">
        <f t="shared" si="42"/>
        <v>26728.067593004311</v>
      </c>
      <c r="W100" s="131">
        <f t="shared" si="42"/>
        <v>26728.067593004311</v>
      </c>
      <c r="X100" s="131">
        <f t="shared" si="42"/>
        <v>26728.067593004311</v>
      </c>
    </row>
    <row r="102" spans="1:24">
      <c r="A102" s="164" t="s">
        <v>218</v>
      </c>
      <c r="B102" s="160"/>
      <c r="C102" s="160"/>
      <c r="D102" s="160"/>
      <c r="E102" s="162">
        <v>1</v>
      </c>
      <c r="F102" s="162">
        <v>1</v>
      </c>
      <c r="G102" s="162">
        <v>1</v>
      </c>
      <c r="H102" s="162">
        <v>1</v>
      </c>
      <c r="I102" s="162">
        <v>1</v>
      </c>
      <c r="J102" s="162">
        <v>1</v>
      </c>
      <c r="K102" s="162">
        <v>1</v>
      </c>
      <c r="L102" s="162">
        <v>1</v>
      </c>
      <c r="M102" s="162">
        <v>1</v>
      </c>
      <c r="N102" s="162">
        <v>1</v>
      </c>
      <c r="O102" s="162">
        <v>1</v>
      </c>
      <c r="P102" s="162">
        <v>1</v>
      </c>
      <c r="Q102" s="162">
        <v>1</v>
      </c>
      <c r="R102" s="162">
        <v>1</v>
      </c>
      <c r="S102" s="162">
        <v>1</v>
      </c>
      <c r="T102" s="162">
        <v>1</v>
      </c>
      <c r="U102" s="162">
        <v>1</v>
      </c>
      <c r="V102" s="162">
        <v>1</v>
      </c>
      <c r="W102" s="162">
        <v>1</v>
      </c>
      <c r="X102" s="162">
        <v>1</v>
      </c>
    </row>
    <row r="103" spans="1:24">
      <c r="A103" s="121" t="s">
        <v>302</v>
      </c>
      <c r="D103" s="124"/>
      <c r="E103" s="344">
        <f>E13</f>
        <v>56220.34895533634</v>
      </c>
      <c r="F103" s="344">
        <f>E103</f>
        <v>56220.34895533634</v>
      </c>
      <c r="G103" s="344">
        <f>G33</f>
        <v>59031.366403103159</v>
      </c>
      <c r="H103" s="131">
        <f t="shared" ref="H103:X103" si="43">G103</f>
        <v>59031.366403103159</v>
      </c>
      <c r="I103" s="131">
        <f t="shared" si="43"/>
        <v>59031.366403103159</v>
      </c>
      <c r="J103" s="131">
        <f t="shared" si="43"/>
        <v>59031.366403103159</v>
      </c>
      <c r="K103" s="131">
        <f t="shared" si="43"/>
        <v>59031.366403103159</v>
      </c>
      <c r="L103" s="131">
        <f t="shared" si="43"/>
        <v>59031.366403103159</v>
      </c>
      <c r="M103" s="131">
        <f t="shared" si="43"/>
        <v>59031.366403103159</v>
      </c>
      <c r="N103" s="131">
        <f t="shared" si="43"/>
        <v>59031.366403103159</v>
      </c>
      <c r="O103" s="131">
        <f t="shared" si="43"/>
        <v>59031.366403103159</v>
      </c>
      <c r="P103" s="131">
        <f t="shared" si="43"/>
        <v>59031.366403103159</v>
      </c>
      <c r="Q103" s="131">
        <f t="shared" si="43"/>
        <v>59031.366403103159</v>
      </c>
      <c r="R103" s="131">
        <f t="shared" si="43"/>
        <v>59031.366403103159</v>
      </c>
      <c r="S103" s="131">
        <f t="shared" si="43"/>
        <v>59031.366403103159</v>
      </c>
      <c r="T103" s="131">
        <f t="shared" si="43"/>
        <v>59031.366403103159</v>
      </c>
      <c r="U103" s="131">
        <f t="shared" si="43"/>
        <v>59031.366403103159</v>
      </c>
      <c r="V103" s="131">
        <f t="shared" si="43"/>
        <v>59031.366403103159</v>
      </c>
      <c r="W103" s="131">
        <f t="shared" si="43"/>
        <v>59031.366403103159</v>
      </c>
      <c r="X103" s="131">
        <f t="shared" si="43"/>
        <v>59031.366403103159</v>
      </c>
    </row>
    <row r="104" spans="1:24" s="131" customFormat="1">
      <c r="A104" s="143" t="s">
        <v>257</v>
      </c>
      <c r="B104" s="143"/>
      <c r="C104" s="143"/>
      <c r="D104" s="130">
        <f>SUM(E104:X104)</f>
        <v>1175005.2931665289</v>
      </c>
      <c r="E104" s="344">
        <f>E102*E103</f>
        <v>56220.34895533634</v>
      </c>
      <c r="F104" s="344">
        <f t="shared" ref="F104:X104" si="44">F102*F103</f>
        <v>56220.34895533634</v>
      </c>
      <c r="G104" s="344">
        <f t="shared" si="44"/>
        <v>59031.366403103159</v>
      </c>
      <c r="H104" s="131">
        <f t="shared" si="44"/>
        <v>59031.366403103159</v>
      </c>
      <c r="I104" s="131">
        <f t="shared" si="44"/>
        <v>59031.366403103159</v>
      </c>
      <c r="J104" s="131">
        <f t="shared" si="44"/>
        <v>59031.366403103159</v>
      </c>
      <c r="K104" s="131">
        <f t="shared" si="44"/>
        <v>59031.366403103159</v>
      </c>
      <c r="L104" s="131">
        <f t="shared" si="44"/>
        <v>59031.366403103159</v>
      </c>
      <c r="M104" s="131">
        <f t="shared" si="44"/>
        <v>59031.366403103159</v>
      </c>
      <c r="N104" s="131">
        <f t="shared" si="44"/>
        <v>59031.366403103159</v>
      </c>
      <c r="O104" s="131">
        <f t="shared" si="44"/>
        <v>59031.366403103159</v>
      </c>
      <c r="P104" s="131">
        <f t="shared" si="44"/>
        <v>59031.366403103159</v>
      </c>
      <c r="Q104" s="131">
        <f t="shared" si="44"/>
        <v>59031.366403103159</v>
      </c>
      <c r="R104" s="131">
        <f t="shared" si="44"/>
        <v>59031.366403103159</v>
      </c>
      <c r="S104" s="131">
        <f t="shared" si="44"/>
        <v>59031.366403103159</v>
      </c>
      <c r="T104" s="131">
        <f t="shared" si="44"/>
        <v>59031.366403103159</v>
      </c>
      <c r="U104" s="131">
        <f t="shared" si="44"/>
        <v>59031.366403103159</v>
      </c>
      <c r="V104" s="131">
        <f t="shared" si="44"/>
        <v>59031.366403103159</v>
      </c>
      <c r="W104" s="131">
        <f t="shared" si="44"/>
        <v>59031.366403103159</v>
      </c>
      <c r="X104" s="131">
        <f t="shared" si="44"/>
        <v>59031.366403103159</v>
      </c>
    </row>
    <row r="107" spans="1:24" s="143" customFormat="1">
      <c r="A107" s="171" t="s">
        <v>258</v>
      </c>
      <c r="B107" s="171"/>
      <c r="C107" s="171"/>
      <c r="D107" s="172">
        <f>SUM(E107:X107)</f>
        <v>642993.94130644354</v>
      </c>
      <c r="E107" s="171">
        <f t="shared" ref="E107:X107" si="45">E104-E100</f>
        <v>32042.281362332029</v>
      </c>
      <c r="F107" s="171">
        <f t="shared" si="45"/>
        <v>29492.281362332029</v>
      </c>
      <c r="G107" s="171">
        <f t="shared" si="45"/>
        <v>32303.298810098848</v>
      </c>
      <c r="H107" s="171">
        <f t="shared" si="45"/>
        <v>32303.298810098848</v>
      </c>
      <c r="I107" s="171">
        <f t="shared" si="45"/>
        <v>32303.298810098848</v>
      </c>
      <c r="J107" s="171">
        <f t="shared" si="45"/>
        <v>32303.298810098848</v>
      </c>
      <c r="K107" s="171">
        <f t="shared" si="45"/>
        <v>32303.298810098848</v>
      </c>
      <c r="L107" s="171">
        <f t="shared" si="45"/>
        <v>32303.298810098848</v>
      </c>
      <c r="M107" s="171">
        <f t="shared" si="45"/>
        <v>32303.298810098848</v>
      </c>
      <c r="N107" s="171">
        <f t="shared" si="45"/>
        <v>32303.298810098848</v>
      </c>
      <c r="O107" s="171">
        <f t="shared" si="45"/>
        <v>32303.298810098848</v>
      </c>
      <c r="P107" s="171">
        <f t="shared" si="45"/>
        <v>32303.298810098848</v>
      </c>
      <c r="Q107" s="171">
        <f t="shared" si="45"/>
        <v>32303.298810098848</v>
      </c>
      <c r="R107" s="171">
        <f t="shared" si="45"/>
        <v>32303.298810098848</v>
      </c>
      <c r="S107" s="171">
        <f t="shared" si="45"/>
        <v>32303.298810098848</v>
      </c>
      <c r="T107" s="171">
        <f t="shared" si="45"/>
        <v>32303.298810098848</v>
      </c>
      <c r="U107" s="171">
        <f t="shared" si="45"/>
        <v>32303.298810098848</v>
      </c>
      <c r="V107" s="171">
        <f t="shared" si="45"/>
        <v>32303.298810098848</v>
      </c>
      <c r="W107" s="171">
        <f t="shared" si="45"/>
        <v>32303.298810098848</v>
      </c>
      <c r="X107" s="171">
        <f t="shared" si="45"/>
        <v>32303.298810098848</v>
      </c>
    </row>
    <row r="108" spans="1:24" s="143" customFormat="1">
      <c r="A108" s="171" t="s">
        <v>252</v>
      </c>
      <c r="B108" s="171"/>
      <c r="C108" s="171"/>
      <c r="D108" s="172">
        <f>SUM(E108:X108)</f>
        <v>103344.94217940816</v>
      </c>
      <c r="E108" s="171">
        <f t="shared" ref="E108:X108" si="46">E107-E17</f>
        <v>0</v>
      </c>
      <c r="F108" s="171">
        <f t="shared" si="46"/>
        <v>-1987.7965104466348</v>
      </c>
      <c r="G108" s="171">
        <f t="shared" si="46"/>
        <v>1385.4244268735492</v>
      </c>
      <c r="H108" s="171">
        <f t="shared" si="46"/>
        <v>1947.6279164269072</v>
      </c>
      <c r="I108" s="171">
        <f t="shared" si="46"/>
        <v>2509.8314059802724</v>
      </c>
      <c r="J108" s="171">
        <f t="shared" si="46"/>
        <v>3072.0348955336376</v>
      </c>
      <c r="K108" s="171">
        <f t="shared" si="46"/>
        <v>3634.2383850870028</v>
      </c>
      <c r="L108" s="171">
        <f t="shared" si="46"/>
        <v>4196.4418746403608</v>
      </c>
      <c r="M108" s="171">
        <f t="shared" si="46"/>
        <v>4758.645364193726</v>
      </c>
      <c r="N108" s="171">
        <f t="shared" si="46"/>
        <v>5320.8488537470912</v>
      </c>
      <c r="O108" s="171">
        <f t="shared" si="46"/>
        <v>5883.0523433004491</v>
      </c>
      <c r="P108" s="171">
        <f t="shared" si="46"/>
        <v>5883.0523433004491</v>
      </c>
      <c r="Q108" s="171">
        <f t="shared" si="46"/>
        <v>6445.2558328538144</v>
      </c>
      <c r="R108" s="171">
        <f t="shared" si="46"/>
        <v>7007.4593224071796</v>
      </c>
      <c r="S108" s="171">
        <f t="shared" si="46"/>
        <v>7569.6628119605448</v>
      </c>
      <c r="T108" s="171">
        <f t="shared" si="46"/>
        <v>8131.86630151391</v>
      </c>
      <c r="U108" s="171">
        <f t="shared" si="46"/>
        <v>8694.0697910672679</v>
      </c>
      <c r="V108" s="171">
        <f t="shared" si="46"/>
        <v>9256.2732806206332</v>
      </c>
      <c r="W108" s="171">
        <f t="shared" si="46"/>
        <v>9818.4767701739984</v>
      </c>
      <c r="X108" s="171">
        <f t="shared" si="46"/>
        <v>9818.4767701739984</v>
      </c>
    </row>
    <row r="109" spans="1:24" s="173" customFormat="1" ht="11.25" customHeight="1">
      <c r="A109" s="173" t="s">
        <v>224</v>
      </c>
      <c r="D109" s="174"/>
      <c r="E109" s="173">
        <f>E108</f>
        <v>0</v>
      </c>
      <c r="F109" s="173">
        <f>F108+E109</f>
        <v>-1987.7965104466348</v>
      </c>
      <c r="G109" s="173">
        <f t="shared" ref="G109:X109" si="47">G108+F109</f>
        <v>-602.37208357308555</v>
      </c>
      <c r="H109" s="173">
        <f t="shared" si="47"/>
        <v>1345.2558328538216</v>
      </c>
      <c r="I109" s="173">
        <f t="shared" si="47"/>
        <v>3855.087238834094</v>
      </c>
      <c r="J109" s="173">
        <f t="shared" si="47"/>
        <v>6927.1221343677316</v>
      </c>
      <c r="K109" s="173">
        <f t="shared" si="47"/>
        <v>10561.360519454734</v>
      </c>
      <c r="L109" s="173">
        <f t="shared" si="47"/>
        <v>14757.802394095095</v>
      </c>
      <c r="M109" s="173">
        <f t="shared" si="47"/>
        <v>19516.447758288821</v>
      </c>
      <c r="N109" s="173">
        <f t="shared" si="47"/>
        <v>24837.296612035912</v>
      </c>
      <c r="O109" s="173">
        <f t="shared" si="47"/>
        <v>30720.348955336362</v>
      </c>
      <c r="P109" s="173">
        <f t="shared" si="47"/>
        <v>36603.401298636811</v>
      </c>
      <c r="Q109" s="173">
        <f t="shared" si="47"/>
        <v>43048.657131490625</v>
      </c>
      <c r="R109" s="173">
        <f t="shared" si="47"/>
        <v>50056.116453897805</v>
      </c>
      <c r="S109" s="173">
        <f t="shared" si="47"/>
        <v>57625.779265858349</v>
      </c>
      <c r="T109" s="173">
        <f t="shared" si="47"/>
        <v>65757.645567372267</v>
      </c>
      <c r="U109" s="173">
        <f t="shared" si="47"/>
        <v>74451.715358439542</v>
      </c>
      <c r="V109" s="173">
        <f t="shared" si="47"/>
        <v>83707.988639060175</v>
      </c>
      <c r="W109" s="173">
        <f t="shared" si="47"/>
        <v>93526.465409234166</v>
      </c>
      <c r="X109" s="173">
        <f t="shared" si="47"/>
        <v>103344.94217940816</v>
      </c>
    </row>
    <row r="110" spans="1:24" s="173" customFormat="1" ht="11.25" customHeight="1">
      <c r="D110" s="174"/>
    </row>
    <row r="111" spans="1:24">
      <c r="A111" s="136" t="s">
        <v>312</v>
      </c>
      <c r="B111" s="121" t="s">
        <v>242</v>
      </c>
      <c r="C111" s="121" t="s">
        <v>243</v>
      </c>
      <c r="E111" s="121">
        <f>IF(E109&lt;0,1,0)</f>
        <v>0</v>
      </c>
      <c r="F111" s="121">
        <f t="shared" ref="F111:N111" si="48">IF(F109&lt;0,1,0)</f>
        <v>1</v>
      </c>
      <c r="G111" s="121">
        <f t="shared" si="48"/>
        <v>1</v>
      </c>
      <c r="H111" s="121">
        <f t="shared" si="48"/>
        <v>0</v>
      </c>
      <c r="I111" s="121">
        <f t="shared" si="48"/>
        <v>0</v>
      </c>
      <c r="J111" s="121">
        <f t="shared" si="48"/>
        <v>0</v>
      </c>
      <c r="K111" s="121">
        <f t="shared" si="48"/>
        <v>0</v>
      </c>
      <c r="L111" s="121">
        <f t="shared" si="48"/>
        <v>0</v>
      </c>
      <c r="M111" s="121">
        <f t="shared" si="48"/>
        <v>0</v>
      </c>
      <c r="N111" s="121">
        <f t="shared" si="48"/>
        <v>0</v>
      </c>
    </row>
    <row r="112" spans="1:24">
      <c r="A112" s="136" t="s">
        <v>259</v>
      </c>
      <c r="B112" s="281">
        <f>NPV($B$3,E107:J107)</f>
        <v>130338.04211007265</v>
      </c>
      <c r="C112" s="281">
        <f>NPV($B$3,E107:X107)</f>
        <v>238813.69215014417</v>
      </c>
    </row>
    <row r="113" spans="1:3">
      <c r="A113" s="136" t="s">
        <v>260</v>
      </c>
      <c r="B113" s="144" t="e">
        <f>IRR(E107:J107,15%)</f>
        <v>#NUM!</v>
      </c>
      <c r="C113" s="144" t="e">
        <f>IRR(E107:X107,15%)</f>
        <v>#NUM!</v>
      </c>
    </row>
    <row r="116" spans="1:3">
      <c r="A116" s="173" t="s">
        <v>313</v>
      </c>
      <c r="B116" s="121" t="s">
        <v>242</v>
      </c>
      <c r="C116" s="121" t="s">
        <v>243</v>
      </c>
    </row>
    <row r="117" spans="1:3">
      <c r="A117" s="136" t="s">
        <v>244</v>
      </c>
      <c r="B117" s="281">
        <f>NPV($B$3,E108:J108)</f>
        <v>3619.745511335937</v>
      </c>
      <c r="C117" s="281">
        <f>NPV($B$3,E108:X108)</f>
        <v>23837.168412526291</v>
      </c>
    </row>
    <row r="118" spans="1:3">
      <c r="A118" s="136" t="s">
        <v>245</v>
      </c>
      <c r="B118" s="144">
        <f>IRR(E108:J108,15%)</f>
        <v>0.84500528383451501</v>
      </c>
      <c r="C118" s="144">
        <f>IRR(E108:X108,15%)</f>
        <v>0.98382210341747345</v>
      </c>
    </row>
    <row r="119" spans="1:3">
      <c r="A119" s="136" t="s">
        <v>226</v>
      </c>
      <c r="B119" s="121">
        <f>SUM(E111:X111)</f>
        <v>2</v>
      </c>
      <c r="C119" s="121">
        <f>SUM(E111:X111)</f>
        <v>2</v>
      </c>
    </row>
  </sheetData>
  <hyperlinks>
    <hyperlink ref="K3" location="ToC!A1" display="Home" xr:uid="{DE5D110B-152B-094C-AF2A-2BCF9C5199A7}"/>
  </hyperlinks>
  <pageMargins left="0.25" right="0.25" top="0.75" bottom="0.75" header="0.3" footer="0.3"/>
  <pageSetup scale="4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C36C2-BE25-B144-AB38-07489084A577}">
  <sheetPr>
    <tabColor theme="9" tint="0.79998168889431442"/>
    <pageSetUpPr fitToPage="1"/>
  </sheetPr>
  <dimension ref="A1:Y120"/>
  <sheetViews>
    <sheetView zoomScale="70" zoomScaleNormal="70" workbookViewId="0">
      <selection sqref="A1:X122"/>
    </sheetView>
  </sheetViews>
  <sheetFormatPr defaultColWidth="9.1796875" defaultRowHeight="13.5"/>
  <cols>
    <col min="1" max="1" width="40.6796875" style="121" bestFit="1" customWidth="1"/>
    <col min="2" max="3" width="9.1796875" style="121"/>
    <col min="4" max="4" width="13.31640625" style="121" bestFit="1" customWidth="1"/>
    <col min="5" max="5" width="11.5" style="121" bestFit="1" customWidth="1"/>
    <col min="6" max="24" width="10.6796875" style="121" bestFit="1" customWidth="1"/>
    <col min="25" max="16384" width="9.1796875" style="121"/>
  </cols>
  <sheetData>
    <row r="1" spans="1:25">
      <c r="A1" s="136" t="s">
        <v>309</v>
      </c>
      <c r="B1" s="121" t="s">
        <v>310</v>
      </c>
    </row>
    <row r="3" spans="1:25" ht="21">
      <c r="A3" s="119" t="s">
        <v>25</v>
      </c>
      <c r="B3" s="120">
        <v>0.12</v>
      </c>
      <c r="C3" s="121" t="s">
        <v>170</v>
      </c>
      <c r="K3" s="292" t="s">
        <v>8</v>
      </c>
    </row>
    <row r="4" spans="1:25">
      <c r="B4" s="122"/>
    </row>
    <row r="5" spans="1:25">
      <c r="B5" s="122"/>
    </row>
    <row r="6" spans="1:25">
      <c r="B6" s="122"/>
    </row>
    <row r="7" spans="1:25">
      <c r="A7" s="123" t="s">
        <v>211</v>
      </c>
      <c r="D7" s="124" t="s">
        <v>212</v>
      </c>
      <c r="E7" s="121" t="s">
        <v>64</v>
      </c>
      <c r="F7" s="121" t="s">
        <v>65</v>
      </c>
      <c r="G7" s="121" t="s">
        <v>66</v>
      </c>
      <c r="H7" s="121" t="s">
        <v>67</v>
      </c>
      <c r="I7" s="121" t="s">
        <v>68</v>
      </c>
      <c r="J7" s="124" t="s">
        <v>69</v>
      </c>
      <c r="K7" s="121" t="s">
        <v>70</v>
      </c>
      <c r="L7" s="121" t="s">
        <v>71</v>
      </c>
      <c r="M7" s="121" t="s">
        <v>72</v>
      </c>
      <c r="N7" s="121" t="s">
        <v>73</v>
      </c>
      <c r="O7" s="121" t="s">
        <v>74</v>
      </c>
      <c r="P7" s="121" t="s">
        <v>75</v>
      </c>
      <c r="Q7" s="121" t="s">
        <v>76</v>
      </c>
      <c r="R7" s="121" t="s">
        <v>77</v>
      </c>
      <c r="S7" s="121" t="s">
        <v>78</v>
      </c>
      <c r="T7" s="121" t="s">
        <v>79</v>
      </c>
      <c r="U7" s="121" t="s">
        <v>80</v>
      </c>
      <c r="V7" s="121" t="s">
        <v>81</v>
      </c>
      <c r="W7" s="121" t="s">
        <v>82</v>
      </c>
      <c r="X7" s="121" t="s">
        <v>83</v>
      </c>
    </row>
    <row r="8" spans="1:25">
      <c r="A8" s="125" t="s">
        <v>189</v>
      </c>
      <c r="B8" s="126" t="s">
        <v>214</v>
      </c>
      <c r="C8" s="126"/>
      <c r="D8" s="127"/>
      <c r="E8" s="128">
        <v>0.05</v>
      </c>
      <c r="F8" s="129">
        <v>0.1</v>
      </c>
      <c r="G8" s="129">
        <v>0.3</v>
      </c>
      <c r="H8" s="129">
        <v>0.6</v>
      </c>
      <c r="I8" s="129">
        <v>0.9</v>
      </c>
      <c r="J8" s="129">
        <v>1</v>
      </c>
      <c r="K8" s="129">
        <f>J8</f>
        <v>1</v>
      </c>
      <c r="L8" s="129">
        <f t="shared" ref="L8:X8" si="0">K8</f>
        <v>1</v>
      </c>
      <c r="M8" s="129">
        <f t="shared" si="0"/>
        <v>1</v>
      </c>
      <c r="N8" s="129">
        <f t="shared" si="0"/>
        <v>1</v>
      </c>
      <c r="O8" s="129">
        <f t="shared" si="0"/>
        <v>1</v>
      </c>
      <c r="P8" s="129">
        <f t="shared" si="0"/>
        <v>1</v>
      </c>
      <c r="Q8" s="129">
        <f t="shared" si="0"/>
        <v>1</v>
      </c>
      <c r="R8" s="129">
        <f t="shared" si="0"/>
        <v>1</v>
      </c>
      <c r="S8" s="129">
        <f t="shared" si="0"/>
        <v>1</v>
      </c>
      <c r="T8" s="129">
        <f t="shared" si="0"/>
        <v>1</v>
      </c>
      <c r="U8" s="129">
        <f t="shared" si="0"/>
        <v>1</v>
      </c>
      <c r="V8" s="129">
        <f t="shared" si="0"/>
        <v>1</v>
      </c>
      <c r="W8" s="129">
        <f t="shared" si="0"/>
        <v>1</v>
      </c>
      <c r="X8" s="129">
        <f t="shared" si="0"/>
        <v>1</v>
      </c>
    </row>
    <row r="9" spans="1:25">
      <c r="A9" s="121" t="s">
        <v>295</v>
      </c>
      <c r="D9" s="130">
        <f>SUM(E9:X9)</f>
        <v>409818.24570142315</v>
      </c>
      <c r="E9" s="131">
        <f>'FA Input-Output costs'!$D$141*E8</f>
        <v>1208.9033796502156</v>
      </c>
      <c r="F9" s="131">
        <f>'FA Input-Output costs'!$D$141*F8</f>
        <v>2417.8067593004312</v>
      </c>
      <c r="G9" s="131">
        <f>'FA Input-Output costs'!$D$141*G8</f>
        <v>7253.420277901293</v>
      </c>
      <c r="H9" s="131">
        <f>'FA Input-Output costs'!$D$141*H8</f>
        <v>14506.840555802586</v>
      </c>
      <c r="I9" s="131">
        <f>'FA Input-Output costs'!$D$141*I8</f>
        <v>21760.26083370388</v>
      </c>
      <c r="J9" s="131">
        <f>'FA Input-Output costs'!$D$141</f>
        <v>24178.067593004311</v>
      </c>
      <c r="K9" s="131">
        <f t="shared" ref="K9:X9" si="1">J9</f>
        <v>24178.067593004311</v>
      </c>
      <c r="L9" s="131">
        <f t="shared" si="1"/>
        <v>24178.067593004311</v>
      </c>
      <c r="M9" s="131">
        <f t="shared" si="1"/>
        <v>24178.067593004311</v>
      </c>
      <c r="N9" s="131">
        <f t="shared" si="1"/>
        <v>24178.067593004311</v>
      </c>
      <c r="O9" s="131">
        <f t="shared" si="1"/>
        <v>24178.067593004311</v>
      </c>
      <c r="P9" s="131">
        <f t="shared" si="1"/>
        <v>24178.067593004311</v>
      </c>
      <c r="Q9" s="131">
        <f t="shared" si="1"/>
        <v>24178.067593004311</v>
      </c>
      <c r="R9" s="131">
        <f t="shared" si="1"/>
        <v>24178.067593004311</v>
      </c>
      <c r="S9" s="131">
        <f t="shared" si="1"/>
        <v>24178.067593004311</v>
      </c>
      <c r="T9" s="131">
        <f t="shared" si="1"/>
        <v>24178.067593004311</v>
      </c>
      <c r="U9" s="131">
        <f t="shared" si="1"/>
        <v>24178.067593004311</v>
      </c>
      <c r="V9" s="131">
        <f t="shared" si="1"/>
        <v>24178.067593004311</v>
      </c>
      <c r="W9" s="131">
        <f t="shared" si="1"/>
        <v>24178.067593004311</v>
      </c>
      <c r="X9" s="131">
        <f t="shared" si="1"/>
        <v>24178.067593004311</v>
      </c>
    </row>
    <row r="10" spans="1:25">
      <c r="A10" s="121" t="s">
        <v>314</v>
      </c>
      <c r="D10" s="130">
        <f t="shared" ref="D10" si="2">SUM(E10:X10)</f>
        <v>10000</v>
      </c>
      <c r="E10" s="131">
        <f>2000</f>
        <v>2000</v>
      </c>
      <c r="F10" s="131">
        <f>E10</f>
        <v>2000</v>
      </c>
      <c r="G10" s="131">
        <f t="shared" ref="G10:I10" si="3">F10</f>
        <v>2000</v>
      </c>
      <c r="H10" s="131">
        <f t="shared" si="3"/>
        <v>2000</v>
      </c>
      <c r="I10" s="131">
        <f t="shared" si="3"/>
        <v>2000</v>
      </c>
      <c r="J10" s="131"/>
      <c r="K10" s="131"/>
      <c r="L10" s="131"/>
      <c r="M10" s="131"/>
      <c r="N10" s="131"/>
      <c r="O10" s="131"/>
      <c r="P10" s="131"/>
      <c r="Q10" s="131"/>
      <c r="R10" s="131"/>
      <c r="S10" s="131"/>
      <c r="T10" s="131"/>
      <c r="U10" s="131"/>
      <c r="V10" s="131"/>
      <c r="W10" s="131"/>
      <c r="X10" s="131"/>
    </row>
    <row r="11" spans="1:25">
      <c r="A11" s="136" t="s">
        <v>217</v>
      </c>
      <c r="D11" s="130">
        <f>SUM(E11:X11)</f>
        <v>419818.24570142315</v>
      </c>
      <c r="E11" s="131">
        <f t="shared" ref="E11:X11" si="4">SUM(E9:E10)</f>
        <v>3208.9033796502154</v>
      </c>
      <c r="F11" s="131">
        <f t="shared" si="4"/>
        <v>4417.8067593004307</v>
      </c>
      <c r="G11" s="131">
        <f t="shared" si="4"/>
        <v>9253.4202779012921</v>
      </c>
      <c r="H11" s="131">
        <f t="shared" si="4"/>
        <v>16506.840555802584</v>
      </c>
      <c r="I11" s="131">
        <f t="shared" si="4"/>
        <v>23760.26083370388</v>
      </c>
      <c r="J11" s="131">
        <f t="shared" si="4"/>
        <v>24178.067593004311</v>
      </c>
      <c r="K11" s="131">
        <f t="shared" si="4"/>
        <v>24178.067593004311</v>
      </c>
      <c r="L11" s="131">
        <f t="shared" si="4"/>
        <v>24178.067593004311</v>
      </c>
      <c r="M11" s="131">
        <f t="shared" si="4"/>
        <v>24178.067593004311</v>
      </c>
      <c r="N11" s="131">
        <f t="shared" si="4"/>
        <v>24178.067593004311</v>
      </c>
      <c r="O11" s="131">
        <f t="shared" si="4"/>
        <v>24178.067593004311</v>
      </c>
      <c r="P11" s="131">
        <f t="shared" si="4"/>
        <v>24178.067593004311</v>
      </c>
      <c r="Q11" s="131">
        <f t="shared" si="4"/>
        <v>24178.067593004311</v>
      </c>
      <c r="R11" s="131">
        <f t="shared" si="4"/>
        <v>24178.067593004311</v>
      </c>
      <c r="S11" s="131">
        <f t="shared" si="4"/>
        <v>24178.067593004311</v>
      </c>
      <c r="T11" s="131">
        <f t="shared" si="4"/>
        <v>24178.067593004311</v>
      </c>
      <c r="U11" s="131">
        <f t="shared" si="4"/>
        <v>24178.067593004311</v>
      </c>
      <c r="V11" s="131">
        <f t="shared" si="4"/>
        <v>24178.067593004311</v>
      </c>
      <c r="W11" s="131">
        <f t="shared" si="4"/>
        <v>24178.067593004311</v>
      </c>
      <c r="X11" s="131">
        <f t="shared" si="4"/>
        <v>24178.067593004311</v>
      </c>
    </row>
    <row r="13" spans="1:25">
      <c r="A13" s="137" t="s">
        <v>218</v>
      </c>
      <c r="B13" s="126" t="s">
        <v>219</v>
      </c>
      <c r="C13" s="126"/>
      <c r="D13" s="126"/>
      <c r="E13" s="343">
        <f>E8*0.7</f>
        <v>3.4999999999999996E-2</v>
      </c>
      <c r="F13" s="343">
        <f>F8*0.7</f>
        <v>6.9999999999999993E-2</v>
      </c>
      <c r="G13" s="343">
        <f>G8*0.7</f>
        <v>0.21</v>
      </c>
      <c r="H13" s="343">
        <f>H8*0.7</f>
        <v>0.42</v>
      </c>
      <c r="I13" s="343">
        <f>I8*0.7</f>
        <v>0.63</v>
      </c>
      <c r="J13" s="343">
        <v>0.95</v>
      </c>
      <c r="K13" s="343">
        <v>0.94</v>
      </c>
      <c r="L13" s="343">
        <v>0.93</v>
      </c>
      <c r="M13" s="343">
        <v>0.92</v>
      </c>
      <c r="N13" s="343">
        <v>0.91</v>
      </c>
      <c r="O13" s="343">
        <v>0.9</v>
      </c>
      <c r="P13" s="343">
        <v>0.9</v>
      </c>
      <c r="Q13" s="343">
        <v>0.89</v>
      </c>
      <c r="R13" s="343">
        <v>0.88</v>
      </c>
      <c r="S13" s="343">
        <v>0.87</v>
      </c>
      <c r="T13" s="343">
        <v>0.86</v>
      </c>
      <c r="U13" s="343">
        <v>0.85</v>
      </c>
      <c r="V13" s="343">
        <v>0.84</v>
      </c>
      <c r="W13" s="343">
        <v>0.83</v>
      </c>
      <c r="X13" s="343">
        <v>0.83</v>
      </c>
    </row>
    <row r="14" spans="1:25">
      <c r="A14" s="121" t="s">
        <v>296</v>
      </c>
      <c r="D14" s="130">
        <f>SUM(E14:X14)</f>
        <v>824471.41743000736</v>
      </c>
      <c r="E14" s="131">
        <f>'FA Input-Output costs'!$D$153*E13</f>
        <v>1967.7122134367717</v>
      </c>
      <c r="F14" s="131">
        <f>'FA Input-Output costs'!$D$153*F13</f>
        <v>3935.4244268735433</v>
      </c>
      <c r="G14" s="131">
        <f>'FA Input-Output costs'!$D$153*G13</f>
        <v>11806.273280620631</v>
      </c>
      <c r="H14" s="131">
        <f>'FA Input-Output costs'!$D$153*H13</f>
        <v>23612.546561241263</v>
      </c>
      <c r="I14" s="131">
        <f>'FA Input-Output costs'!$D$153*I13</f>
        <v>35418.819841861892</v>
      </c>
      <c r="J14" s="131">
        <f>'FA Input-Output costs'!$D$153*J13</f>
        <v>53409.331507569521</v>
      </c>
      <c r="K14" s="131">
        <f>'FA Input-Output costs'!$D$153*K13</f>
        <v>52847.128018016156</v>
      </c>
      <c r="L14" s="131">
        <f>'FA Input-Output costs'!$D$153*L13</f>
        <v>52284.924528462798</v>
      </c>
      <c r="M14" s="131">
        <f>'FA Input-Output costs'!$D$153*M13</f>
        <v>51722.721038909433</v>
      </c>
      <c r="N14" s="131">
        <f>'FA Input-Output costs'!$D$153*N13</f>
        <v>51160.517549356067</v>
      </c>
      <c r="O14" s="131">
        <f>'FA Input-Output costs'!$D$153*O13</f>
        <v>50598.314059802709</v>
      </c>
      <c r="P14" s="131">
        <f>'FA Input-Output costs'!$D$153*P13</f>
        <v>50598.314059802709</v>
      </c>
      <c r="Q14" s="131">
        <f>'FA Input-Output costs'!$D$153*Q13</f>
        <v>50036.110570249344</v>
      </c>
      <c r="R14" s="131">
        <f>'FA Input-Output costs'!$D$153*R13</f>
        <v>49473.907080695979</v>
      </c>
      <c r="S14" s="131">
        <f>'FA Input-Output costs'!$D$153*S13</f>
        <v>48911.703591142614</v>
      </c>
      <c r="T14" s="131">
        <f>'FA Input-Output costs'!$D$153*T13</f>
        <v>48349.500101589249</v>
      </c>
      <c r="U14" s="131">
        <f>'FA Input-Output costs'!$D$153*U13</f>
        <v>47787.296612035891</v>
      </c>
      <c r="V14" s="131">
        <f>'FA Input-Output costs'!$D$153*V13</f>
        <v>47225.093122482525</v>
      </c>
      <c r="W14" s="131">
        <f>'FA Input-Output costs'!$D$153*W13</f>
        <v>46662.88963292916</v>
      </c>
      <c r="X14" s="131">
        <f>'FA Input-Output costs'!$D$153*X13</f>
        <v>46662.88963292916</v>
      </c>
      <c r="Y14" s="131"/>
    </row>
    <row r="15" spans="1:25">
      <c r="A15" s="136" t="s">
        <v>222</v>
      </c>
      <c r="B15" s="136"/>
      <c r="C15" s="136"/>
      <c r="D15" s="130">
        <f>SUM(E15:X15)</f>
        <v>824471.41743000736</v>
      </c>
      <c r="E15" s="131">
        <f>E14</f>
        <v>1967.7122134367717</v>
      </c>
      <c r="F15" s="131">
        <f t="shared" ref="F15:X15" si="5">F14</f>
        <v>3935.4244268735433</v>
      </c>
      <c r="G15" s="131">
        <f t="shared" si="5"/>
        <v>11806.273280620631</v>
      </c>
      <c r="H15" s="131">
        <f t="shared" si="5"/>
        <v>23612.546561241263</v>
      </c>
      <c r="I15" s="131">
        <f t="shared" si="5"/>
        <v>35418.819841861892</v>
      </c>
      <c r="J15" s="131">
        <f t="shared" si="5"/>
        <v>53409.331507569521</v>
      </c>
      <c r="K15" s="131">
        <f t="shared" si="5"/>
        <v>52847.128018016156</v>
      </c>
      <c r="L15" s="131">
        <f t="shared" si="5"/>
        <v>52284.924528462798</v>
      </c>
      <c r="M15" s="131">
        <f t="shared" si="5"/>
        <v>51722.721038909433</v>
      </c>
      <c r="N15" s="131">
        <f t="shared" si="5"/>
        <v>51160.517549356067</v>
      </c>
      <c r="O15" s="131">
        <f t="shared" si="5"/>
        <v>50598.314059802709</v>
      </c>
      <c r="P15" s="131">
        <f t="shared" si="5"/>
        <v>50598.314059802709</v>
      </c>
      <c r="Q15" s="131">
        <f t="shared" si="5"/>
        <v>50036.110570249344</v>
      </c>
      <c r="R15" s="131">
        <f t="shared" si="5"/>
        <v>49473.907080695979</v>
      </c>
      <c r="S15" s="131">
        <f t="shared" si="5"/>
        <v>48911.703591142614</v>
      </c>
      <c r="T15" s="131">
        <f t="shared" si="5"/>
        <v>48349.500101589249</v>
      </c>
      <c r="U15" s="131">
        <f t="shared" si="5"/>
        <v>47787.296612035891</v>
      </c>
      <c r="V15" s="131">
        <f t="shared" si="5"/>
        <v>47225.093122482525</v>
      </c>
      <c r="W15" s="131">
        <f t="shared" si="5"/>
        <v>46662.88963292916</v>
      </c>
      <c r="X15" s="131">
        <f t="shared" si="5"/>
        <v>46662.88963292916</v>
      </c>
    </row>
    <row r="18" spans="1:24" s="136" customFormat="1">
      <c r="A18" s="140" t="s">
        <v>223</v>
      </c>
      <c r="B18" s="140"/>
      <c r="C18" s="140"/>
      <c r="D18" s="141">
        <f>SUM(E18:X18)</f>
        <v>404653.17172858428</v>
      </c>
      <c r="E18" s="142">
        <f>E15-E11</f>
        <v>-1241.1911662134437</v>
      </c>
      <c r="F18" s="142">
        <f t="shared" ref="F18:X18" si="6">F15-F11</f>
        <v>-482.38233242688739</v>
      </c>
      <c r="G18" s="142">
        <f t="shared" si="6"/>
        <v>2552.8530027193392</v>
      </c>
      <c r="H18" s="142">
        <f t="shared" si="6"/>
        <v>7105.7060054386784</v>
      </c>
      <c r="I18" s="142">
        <f t="shared" si="6"/>
        <v>11658.559008158012</v>
      </c>
      <c r="J18" s="142">
        <f t="shared" si="6"/>
        <v>29231.26391456521</v>
      </c>
      <c r="K18" s="142">
        <f t="shared" si="6"/>
        <v>28669.060425011845</v>
      </c>
      <c r="L18" s="142">
        <f t="shared" si="6"/>
        <v>28106.856935458487</v>
      </c>
      <c r="M18" s="142">
        <f t="shared" si="6"/>
        <v>27544.653445905122</v>
      </c>
      <c r="N18" s="142">
        <f t="shared" si="6"/>
        <v>26982.449956351757</v>
      </c>
      <c r="O18" s="142">
        <f t="shared" si="6"/>
        <v>26420.246466798399</v>
      </c>
      <c r="P18" s="142">
        <f t="shared" si="6"/>
        <v>26420.246466798399</v>
      </c>
      <c r="Q18" s="142">
        <f t="shared" si="6"/>
        <v>25858.042977245033</v>
      </c>
      <c r="R18" s="142">
        <f t="shared" si="6"/>
        <v>25295.839487691668</v>
      </c>
      <c r="S18" s="142">
        <f t="shared" si="6"/>
        <v>24733.635998138303</v>
      </c>
      <c r="T18" s="142">
        <f t="shared" si="6"/>
        <v>24171.432508584938</v>
      </c>
      <c r="U18" s="142">
        <f t="shared" si="6"/>
        <v>23609.22901903158</v>
      </c>
      <c r="V18" s="142">
        <f t="shared" si="6"/>
        <v>23047.025529478215</v>
      </c>
      <c r="W18" s="142">
        <f t="shared" si="6"/>
        <v>22484.822039924849</v>
      </c>
      <c r="X18" s="142">
        <f t="shared" si="6"/>
        <v>22484.822039924849</v>
      </c>
    </row>
    <row r="20" spans="1:24">
      <c r="B20" s="121" t="s">
        <v>242</v>
      </c>
      <c r="C20" s="121" t="s">
        <v>243</v>
      </c>
    </row>
    <row r="21" spans="1:24">
      <c r="A21" s="136" t="s">
        <v>311</v>
      </c>
      <c r="B21" s="281">
        <f>NPV($B$3,E18:J18)</f>
        <v>26264.963819413657</v>
      </c>
      <c r="C21" s="281">
        <f>NPV($B$3,E18:X18)</f>
        <v>114523.19095829481</v>
      </c>
    </row>
    <row r="22" spans="1:24">
      <c r="A22" s="136" t="s">
        <v>297</v>
      </c>
      <c r="B22" s="144">
        <f>IRR(E18:J18,15%)</f>
        <v>1.5145559289738557</v>
      </c>
      <c r="C22" s="144">
        <f>IRR(E18:X18,15%)</f>
        <v>1.6027740161897244</v>
      </c>
    </row>
    <row r="26" spans="1:24">
      <c r="A26" s="145" t="s">
        <v>298</v>
      </c>
      <c r="D26" s="146" t="s">
        <v>212</v>
      </c>
      <c r="E26" s="121" t="s">
        <v>64</v>
      </c>
      <c r="F26" s="121" t="s">
        <v>65</v>
      </c>
      <c r="G26" s="121" t="s">
        <v>66</v>
      </c>
      <c r="H26" s="121" t="s">
        <v>67</v>
      </c>
      <c r="I26" s="121" t="s">
        <v>68</v>
      </c>
      <c r="J26" s="124" t="s">
        <v>69</v>
      </c>
      <c r="K26" s="121" t="s">
        <v>70</v>
      </c>
      <c r="L26" s="121" t="s">
        <v>71</v>
      </c>
      <c r="M26" s="121" t="s">
        <v>72</v>
      </c>
      <c r="N26" s="121" t="s">
        <v>73</v>
      </c>
      <c r="O26" s="121" t="s">
        <v>74</v>
      </c>
      <c r="P26" s="121" t="s">
        <v>75</v>
      </c>
      <c r="Q26" s="121" t="s">
        <v>76</v>
      </c>
      <c r="R26" s="121" t="s">
        <v>77</v>
      </c>
      <c r="S26" s="121" t="s">
        <v>78</v>
      </c>
      <c r="T26" s="121" t="s">
        <v>79</v>
      </c>
      <c r="U26" s="121" t="s">
        <v>80</v>
      </c>
      <c r="V26" s="121" t="s">
        <v>81</v>
      </c>
      <c r="W26" s="121" t="s">
        <v>82</v>
      </c>
      <c r="X26" s="121" t="s">
        <v>83</v>
      </c>
    </row>
    <row r="27" spans="1:24">
      <c r="A27" s="147" t="s">
        <v>299</v>
      </c>
      <c r="B27" s="148" t="s">
        <v>214</v>
      </c>
      <c r="C27" s="148"/>
      <c r="D27" s="149"/>
      <c r="E27" s="150">
        <v>0.1</v>
      </c>
      <c r="F27" s="151">
        <v>0.3</v>
      </c>
      <c r="G27" s="151">
        <v>0.5</v>
      </c>
      <c r="H27" s="151">
        <v>0.7</v>
      </c>
      <c r="I27" s="151">
        <v>1</v>
      </c>
      <c r="J27" s="151">
        <v>1</v>
      </c>
      <c r="K27" s="151">
        <f>J27</f>
        <v>1</v>
      </c>
      <c r="L27" s="151">
        <f t="shared" ref="L27:X28" si="7">K27</f>
        <v>1</v>
      </c>
      <c r="M27" s="151">
        <f t="shared" si="7"/>
        <v>1</v>
      </c>
      <c r="N27" s="151">
        <f t="shared" si="7"/>
        <v>1</v>
      </c>
      <c r="O27" s="151">
        <f t="shared" si="7"/>
        <v>1</v>
      </c>
      <c r="P27" s="151">
        <f t="shared" si="7"/>
        <v>1</v>
      </c>
      <c r="Q27" s="151">
        <f t="shared" si="7"/>
        <v>1</v>
      </c>
      <c r="R27" s="151">
        <f t="shared" si="7"/>
        <v>1</v>
      </c>
      <c r="S27" s="151">
        <f t="shared" si="7"/>
        <v>1</v>
      </c>
      <c r="T27" s="151">
        <f t="shared" si="7"/>
        <v>1</v>
      </c>
      <c r="U27" s="151">
        <f t="shared" si="7"/>
        <v>1</v>
      </c>
      <c r="V27" s="151">
        <f t="shared" si="7"/>
        <v>1</v>
      </c>
      <c r="W27" s="151">
        <f t="shared" si="7"/>
        <v>1</v>
      </c>
      <c r="X27" s="151">
        <f t="shared" si="7"/>
        <v>1</v>
      </c>
    </row>
    <row r="28" spans="1:24">
      <c r="A28" s="121" t="s">
        <v>300</v>
      </c>
      <c r="D28" s="130">
        <f>SUM(E28:X28)</f>
        <v>425533.98963687598</v>
      </c>
      <c r="E28" s="131">
        <f>'FA Input-Output costs'!$D$141*E27</f>
        <v>2417.8067593004312</v>
      </c>
      <c r="F28" s="131">
        <f>'FA Input-Output costs'!$D$141*F27</f>
        <v>7253.420277901293</v>
      </c>
      <c r="G28" s="131">
        <f>'FA Input-Output costs'!$D$141*G27</f>
        <v>12089.033796502155</v>
      </c>
      <c r="H28" s="131">
        <f>'FA Input-Output costs'!$D$141*H27</f>
        <v>16924.647315103015</v>
      </c>
      <c r="I28" s="131">
        <f>'FA Input-Output costs'!$D$141*I27</f>
        <v>24178.067593004311</v>
      </c>
      <c r="J28" s="131">
        <f>'FA Input-Output costs'!$D$141</f>
        <v>24178.067593004311</v>
      </c>
      <c r="K28" s="131">
        <f t="shared" ref="K28" si="8">J28</f>
        <v>24178.067593004311</v>
      </c>
      <c r="L28" s="131">
        <f t="shared" si="7"/>
        <v>24178.067593004311</v>
      </c>
      <c r="M28" s="131">
        <f t="shared" si="7"/>
        <v>24178.067593004311</v>
      </c>
      <c r="N28" s="131">
        <f t="shared" si="7"/>
        <v>24178.067593004311</v>
      </c>
      <c r="O28" s="131">
        <f t="shared" si="7"/>
        <v>24178.067593004311</v>
      </c>
      <c r="P28" s="131">
        <f t="shared" si="7"/>
        <v>24178.067593004311</v>
      </c>
      <c r="Q28" s="131">
        <f t="shared" si="7"/>
        <v>24178.067593004311</v>
      </c>
      <c r="R28" s="131">
        <f t="shared" si="7"/>
        <v>24178.067593004311</v>
      </c>
      <c r="S28" s="131">
        <f t="shared" si="7"/>
        <v>24178.067593004311</v>
      </c>
      <c r="T28" s="131">
        <f t="shared" si="7"/>
        <v>24178.067593004311</v>
      </c>
      <c r="U28" s="131">
        <f t="shared" si="7"/>
        <v>24178.067593004311</v>
      </c>
      <c r="V28" s="131">
        <f t="shared" si="7"/>
        <v>24178.067593004311</v>
      </c>
      <c r="W28" s="131">
        <f t="shared" si="7"/>
        <v>24178.067593004311</v>
      </c>
      <c r="X28" s="131">
        <f t="shared" si="7"/>
        <v>24178.067593004311</v>
      </c>
    </row>
    <row r="29" spans="1:24">
      <c r="A29" s="121" t="s">
        <v>315</v>
      </c>
      <c r="D29" s="130">
        <f t="shared" ref="D29" si="9">SUM(E29:X29)</f>
        <v>10000</v>
      </c>
      <c r="E29" s="131">
        <v>2500</v>
      </c>
      <c r="F29" s="131">
        <v>2500</v>
      </c>
      <c r="G29" s="131">
        <v>2500</v>
      </c>
      <c r="H29" s="131">
        <v>2500</v>
      </c>
      <c r="I29" s="131"/>
      <c r="J29" s="131"/>
      <c r="K29" s="131"/>
      <c r="L29" s="131"/>
      <c r="M29" s="131"/>
      <c r="N29" s="131"/>
      <c r="O29" s="131"/>
      <c r="P29" s="131"/>
      <c r="Q29" s="131"/>
      <c r="R29" s="131"/>
      <c r="S29" s="131"/>
      <c r="T29" s="131"/>
      <c r="U29" s="131"/>
      <c r="V29" s="131"/>
      <c r="W29" s="131"/>
      <c r="X29" s="131"/>
    </row>
    <row r="30" spans="1:24">
      <c r="A30" s="121" t="s">
        <v>229</v>
      </c>
      <c r="B30" s="133"/>
      <c r="C30" s="133"/>
      <c r="D30" s="134">
        <f>SUM(E30:X30)</f>
        <v>13524.590163934427</v>
      </c>
      <c r="E30" s="153">
        <f>E40</f>
        <v>4508.1967213114758</v>
      </c>
      <c r="F30" s="153">
        <f t="shared" ref="F30:G30" si="10">F40</f>
        <v>4508.1967213114758</v>
      </c>
      <c r="G30" s="153">
        <f t="shared" si="10"/>
        <v>4508.1967213114758</v>
      </c>
      <c r="H30" s="153">
        <v>0</v>
      </c>
      <c r="I30" s="153"/>
      <c r="J30" s="153"/>
      <c r="K30" s="153">
        <f>H30</f>
        <v>0</v>
      </c>
      <c r="L30" s="153"/>
      <c r="M30" s="153"/>
      <c r="N30" s="153">
        <f>K30</f>
        <v>0</v>
      </c>
      <c r="O30" s="153"/>
      <c r="P30" s="153"/>
      <c r="Q30" s="153">
        <f>N30</f>
        <v>0</v>
      </c>
      <c r="R30" s="153"/>
      <c r="S30" s="153"/>
      <c r="T30" s="153">
        <f>Q30</f>
        <v>0</v>
      </c>
      <c r="U30" s="153"/>
      <c r="V30" s="153"/>
      <c r="W30" s="153">
        <f>T30</f>
        <v>0</v>
      </c>
      <c r="X30" s="153"/>
    </row>
    <row r="31" spans="1:24" s="131" customFormat="1">
      <c r="A31" s="143" t="s">
        <v>230</v>
      </c>
      <c r="D31" s="130">
        <f>SUM(E31:X31)</f>
        <v>449058.57980081043</v>
      </c>
      <c r="E31" s="131">
        <f>SUM(E28:E30)</f>
        <v>9426.0034806119074</v>
      </c>
      <c r="F31" s="131">
        <f t="shared" ref="F31:X31" si="11">SUM(F28:F30)</f>
        <v>14261.616999212769</v>
      </c>
      <c r="G31" s="131">
        <f t="shared" si="11"/>
        <v>19097.23051781363</v>
      </c>
      <c r="H31" s="131">
        <f t="shared" si="11"/>
        <v>19424.647315103015</v>
      </c>
      <c r="I31" s="131">
        <f t="shared" si="11"/>
        <v>24178.067593004311</v>
      </c>
      <c r="J31" s="131">
        <f t="shared" si="11"/>
        <v>24178.067593004311</v>
      </c>
      <c r="K31" s="131">
        <f t="shared" si="11"/>
        <v>24178.067593004311</v>
      </c>
      <c r="L31" s="131">
        <f t="shared" si="11"/>
        <v>24178.067593004311</v>
      </c>
      <c r="M31" s="131">
        <f t="shared" si="11"/>
        <v>24178.067593004311</v>
      </c>
      <c r="N31" s="131">
        <f t="shared" si="11"/>
        <v>24178.067593004311</v>
      </c>
      <c r="O31" s="131">
        <f t="shared" si="11"/>
        <v>24178.067593004311</v>
      </c>
      <c r="P31" s="131">
        <f t="shared" si="11"/>
        <v>24178.067593004311</v>
      </c>
      <c r="Q31" s="131">
        <f t="shared" si="11"/>
        <v>24178.067593004311</v>
      </c>
      <c r="R31" s="131">
        <f t="shared" si="11"/>
        <v>24178.067593004311</v>
      </c>
      <c r="S31" s="131">
        <f t="shared" si="11"/>
        <v>24178.067593004311</v>
      </c>
      <c r="T31" s="131">
        <f t="shared" si="11"/>
        <v>24178.067593004311</v>
      </c>
      <c r="U31" s="131">
        <f t="shared" si="11"/>
        <v>24178.067593004311</v>
      </c>
      <c r="V31" s="131">
        <f t="shared" si="11"/>
        <v>24178.067593004311</v>
      </c>
      <c r="W31" s="131">
        <f t="shared" si="11"/>
        <v>24178.067593004311</v>
      </c>
      <c r="X31" s="131">
        <f t="shared" si="11"/>
        <v>24178.067593004311</v>
      </c>
    </row>
    <row r="33" spans="1:24">
      <c r="A33" s="154" t="s">
        <v>218</v>
      </c>
      <c r="B33" s="148" t="s">
        <v>219</v>
      </c>
      <c r="C33" s="148"/>
      <c r="D33" s="148"/>
      <c r="E33" s="151">
        <f>E27*0.7</f>
        <v>6.9999999999999993E-2</v>
      </c>
      <c r="F33" s="151">
        <f t="shared" ref="F33:H33" si="12">F27*0.7</f>
        <v>0.21</v>
      </c>
      <c r="G33" s="151">
        <f t="shared" si="12"/>
        <v>0.35</v>
      </c>
      <c r="H33" s="151">
        <f t="shared" si="12"/>
        <v>0.48999999999999994</v>
      </c>
      <c r="I33" s="151">
        <f>I27*0.7</f>
        <v>0.7</v>
      </c>
      <c r="J33" s="151">
        <v>0.95</v>
      </c>
      <c r="K33" s="151">
        <v>0.94</v>
      </c>
      <c r="L33" s="151">
        <v>0.93</v>
      </c>
      <c r="M33" s="151">
        <v>0.92</v>
      </c>
      <c r="N33" s="151">
        <v>0.91</v>
      </c>
      <c r="O33" s="151">
        <v>0.9</v>
      </c>
      <c r="P33" s="151">
        <v>0.9</v>
      </c>
      <c r="Q33" s="151">
        <v>0.89</v>
      </c>
      <c r="R33" s="151">
        <v>0.88</v>
      </c>
      <c r="S33" s="151">
        <v>0.87</v>
      </c>
      <c r="T33" s="151">
        <v>0.86</v>
      </c>
      <c r="U33" s="151">
        <v>0.85</v>
      </c>
      <c r="V33" s="151">
        <v>0.84</v>
      </c>
      <c r="W33" s="151">
        <v>0.83</v>
      </c>
      <c r="X33" s="151">
        <v>0.83</v>
      </c>
    </row>
    <row r="34" spans="1:24">
      <c r="A34" s="121" t="s">
        <v>296</v>
      </c>
      <c r="D34" s="130">
        <f>SUM(E34:X34)</f>
        <v>850051.67620468535</v>
      </c>
      <c r="E34" s="131">
        <f>'FA Input-Output costs'!$D$153*E33</f>
        <v>3935.4244268735433</v>
      </c>
      <c r="F34" s="131">
        <f>'FA Input-Output costs'!$D$153*F33</f>
        <v>11806.273280620631</v>
      </c>
      <c r="G34" s="131">
        <f>'FA Input-Output costs'!$D$153*G33</f>
        <v>19677.122134367717</v>
      </c>
      <c r="H34" s="131">
        <f>'FA Input-Output costs'!$D$153*H33</f>
        <v>27547.970988114805</v>
      </c>
      <c r="I34" s="131">
        <f>'FA Input-Output costs'!$D$153*I33</f>
        <v>39354.244268735434</v>
      </c>
      <c r="J34" s="131">
        <f>'FA Input-Output costs'!$D$153*J33</f>
        <v>53409.331507569521</v>
      </c>
      <c r="K34" s="131">
        <f>'FA Input-Output costs'!$D$153*K33</f>
        <v>52847.128018016156</v>
      </c>
      <c r="L34" s="131">
        <f>'FA Input-Output costs'!$D$153*L33</f>
        <v>52284.924528462798</v>
      </c>
      <c r="M34" s="131">
        <f>'FA Input-Output costs'!$D$153*M33</f>
        <v>51722.721038909433</v>
      </c>
      <c r="N34" s="131">
        <f>'FA Input-Output costs'!$D$153*N33</f>
        <v>51160.517549356067</v>
      </c>
      <c r="O34" s="131">
        <f>'FA Input-Output costs'!$D$153*O33</f>
        <v>50598.314059802709</v>
      </c>
      <c r="P34" s="131">
        <f>'FA Input-Output costs'!$D$153*P33</f>
        <v>50598.314059802709</v>
      </c>
      <c r="Q34" s="131">
        <f>'FA Input-Output costs'!$D$153*Q33</f>
        <v>50036.110570249344</v>
      </c>
      <c r="R34" s="131">
        <f>'FA Input-Output costs'!$D$153*R33</f>
        <v>49473.907080695979</v>
      </c>
      <c r="S34" s="131">
        <f>'FA Input-Output costs'!$D$153*S33</f>
        <v>48911.703591142614</v>
      </c>
      <c r="T34" s="131">
        <f>'FA Input-Output costs'!$D$153*T33</f>
        <v>48349.500101589249</v>
      </c>
      <c r="U34" s="131">
        <f>'FA Input-Output costs'!$D$153*U33</f>
        <v>47787.296612035891</v>
      </c>
      <c r="V34" s="131">
        <f>'FA Input-Output costs'!$D$153*V33</f>
        <v>47225.093122482525</v>
      </c>
      <c r="W34" s="131">
        <f>'FA Input-Output costs'!$D$153*W33</f>
        <v>46662.88963292916</v>
      </c>
      <c r="X34" s="131">
        <f>'FA Input-Output costs'!$D$153*X33</f>
        <v>46662.88963292916</v>
      </c>
    </row>
    <row r="35" spans="1:24" s="131" customFormat="1">
      <c r="A35" s="143" t="s">
        <v>231</v>
      </c>
      <c r="B35" s="143"/>
      <c r="C35" s="143"/>
      <c r="D35" s="130">
        <f>SUM(E35:X35)</f>
        <v>850051.67620468535</v>
      </c>
      <c r="E35" s="344">
        <f>E34</f>
        <v>3935.4244268735433</v>
      </c>
      <c r="F35" s="344">
        <f>F34</f>
        <v>11806.273280620631</v>
      </c>
      <c r="G35" s="344">
        <f t="shared" ref="G35:X35" si="13">G34</f>
        <v>19677.122134367717</v>
      </c>
      <c r="H35" s="344">
        <f t="shared" si="13"/>
        <v>27547.970988114805</v>
      </c>
      <c r="I35" s="131">
        <f t="shared" si="13"/>
        <v>39354.244268735434</v>
      </c>
      <c r="J35" s="131">
        <f t="shared" si="13"/>
        <v>53409.331507569521</v>
      </c>
      <c r="K35" s="131">
        <f t="shared" si="13"/>
        <v>52847.128018016156</v>
      </c>
      <c r="L35" s="131">
        <f t="shared" si="13"/>
        <v>52284.924528462798</v>
      </c>
      <c r="M35" s="131">
        <f t="shared" si="13"/>
        <v>51722.721038909433</v>
      </c>
      <c r="N35" s="131">
        <f t="shared" si="13"/>
        <v>51160.517549356067</v>
      </c>
      <c r="O35" s="131">
        <f t="shared" si="13"/>
        <v>50598.314059802709</v>
      </c>
      <c r="P35" s="131">
        <f t="shared" si="13"/>
        <v>50598.314059802709</v>
      </c>
      <c r="Q35" s="131">
        <f t="shared" si="13"/>
        <v>50036.110570249344</v>
      </c>
      <c r="R35" s="131">
        <f t="shared" si="13"/>
        <v>49473.907080695979</v>
      </c>
      <c r="S35" s="131">
        <f t="shared" si="13"/>
        <v>48911.703591142614</v>
      </c>
      <c r="T35" s="131">
        <f t="shared" si="13"/>
        <v>48349.500101589249</v>
      </c>
      <c r="U35" s="131">
        <f t="shared" si="13"/>
        <v>47787.296612035891</v>
      </c>
      <c r="V35" s="131">
        <f t="shared" si="13"/>
        <v>47225.093122482525</v>
      </c>
      <c r="W35" s="131">
        <f t="shared" si="13"/>
        <v>46662.88963292916</v>
      </c>
      <c r="X35" s="131">
        <f t="shared" si="13"/>
        <v>46662.88963292916</v>
      </c>
    </row>
    <row r="37" spans="1:24" ht="14.75">
      <c r="A37" s="166" t="s">
        <v>234</v>
      </c>
      <c r="B37" s="166">
        <v>3</v>
      </c>
      <c r="C37" s="194" t="s">
        <v>303</v>
      </c>
    </row>
    <row r="38" spans="1:24" ht="14.75">
      <c r="A38" s="166" t="s">
        <v>236</v>
      </c>
      <c r="B38" s="167">
        <v>0.25</v>
      </c>
      <c r="C38" s="194" t="s">
        <v>303</v>
      </c>
    </row>
    <row r="39" spans="1:24">
      <c r="A39" s="168" t="s">
        <v>237</v>
      </c>
      <c r="B39" s="169"/>
      <c r="C39" s="169"/>
      <c r="D39" s="169"/>
      <c r="E39" s="170">
        <f>8800</f>
        <v>8800</v>
      </c>
      <c r="F39" s="170">
        <f>E39-E42</f>
        <v>6491.8032786885242</v>
      </c>
      <c r="G39" s="170">
        <f t="shared" ref="G39" si="14">F39-F42</f>
        <v>3606.5573770491792</v>
      </c>
    </row>
    <row r="40" spans="1:24">
      <c r="A40" s="168" t="s">
        <v>238</v>
      </c>
      <c r="B40" s="169"/>
      <c r="C40" s="169"/>
      <c r="D40" s="169"/>
      <c r="E40" s="170">
        <f>PMT(B38,B37,-E39)</f>
        <v>4508.1967213114758</v>
      </c>
      <c r="F40" s="170">
        <f>E40</f>
        <v>4508.1967213114758</v>
      </c>
      <c r="G40" s="170">
        <f>E40</f>
        <v>4508.1967213114758</v>
      </c>
    </row>
    <row r="41" spans="1:24">
      <c r="A41" s="168" t="s">
        <v>239</v>
      </c>
      <c r="B41" s="169"/>
      <c r="C41" s="169"/>
      <c r="D41" s="169"/>
      <c r="E41" s="170">
        <f>E39*$B38</f>
        <v>2200</v>
      </c>
      <c r="F41" s="170">
        <f t="shared" ref="F41:G41" si="15">F39*$B38</f>
        <v>1622.950819672131</v>
      </c>
      <c r="G41" s="170">
        <f t="shared" si="15"/>
        <v>901.6393442622948</v>
      </c>
    </row>
    <row r="42" spans="1:24">
      <c r="A42" s="168" t="s">
        <v>240</v>
      </c>
      <c r="B42" s="169"/>
      <c r="C42" s="169"/>
      <c r="D42" s="169"/>
      <c r="E42" s="170">
        <f>E40-E41</f>
        <v>2308.1967213114758</v>
      </c>
      <c r="F42" s="170">
        <f t="shared" ref="F42:G42" si="16">F40-F41</f>
        <v>2885.245901639345</v>
      </c>
      <c r="G42" s="170">
        <f t="shared" si="16"/>
        <v>3606.557377049181</v>
      </c>
    </row>
    <row r="43" spans="1:24">
      <c r="A43" s="168" t="s">
        <v>287</v>
      </c>
      <c r="B43" s="169"/>
      <c r="C43" s="169"/>
      <c r="D43" s="169"/>
      <c r="E43" s="170">
        <f>E39-E42</f>
        <v>6491.8032786885242</v>
      </c>
      <c r="F43" s="170">
        <f t="shared" ref="F43:G43" si="17">F39-F42</f>
        <v>3606.5573770491792</v>
      </c>
      <c r="G43" s="170">
        <f t="shared" si="17"/>
        <v>0</v>
      </c>
    </row>
    <row r="45" spans="1:24" s="143" customFormat="1" ht="13.5" customHeight="1">
      <c r="A45" s="156" t="s">
        <v>232</v>
      </c>
      <c r="B45" s="156"/>
      <c r="C45" s="156"/>
      <c r="D45" s="157">
        <f>SUM(E45:X45)</f>
        <v>400993.0964038751</v>
      </c>
      <c r="E45" s="156">
        <f>E35-E31</f>
        <v>-5490.5790537383637</v>
      </c>
      <c r="F45" s="156">
        <f t="shared" ref="F45:X45" si="18">F35-F31</f>
        <v>-2455.3437185921375</v>
      </c>
      <c r="G45" s="156">
        <f t="shared" si="18"/>
        <v>579.8916165540868</v>
      </c>
      <c r="H45" s="156">
        <f t="shared" si="18"/>
        <v>8123.3236730117897</v>
      </c>
      <c r="I45" s="156">
        <f t="shared" si="18"/>
        <v>15176.176675731123</v>
      </c>
      <c r="J45" s="156">
        <f t="shared" si="18"/>
        <v>29231.26391456521</v>
      </c>
      <c r="K45" s="156">
        <f t="shared" si="18"/>
        <v>28669.060425011845</v>
      </c>
      <c r="L45" s="156">
        <f t="shared" si="18"/>
        <v>28106.856935458487</v>
      </c>
      <c r="M45" s="156">
        <f t="shared" si="18"/>
        <v>27544.653445905122</v>
      </c>
      <c r="N45" s="156">
        <f t="shared" si="18"/>
        <v>26982.449956351757</v>
      </c>
      <c r="O45" s="156">
        <f t="shared" si="18"/>
        <v>26420.246466798399</v>
      </c>
      <c r="P45" s="156">
        <f t="shared" si="18"/>
        <v>26420.246466798399</v>
      </c>
      <c r="Q45" s="156">
        <f t="shared" si="18"/>
        <v>25858.042977245033</v>
      </c>
      <c r="R45" s="156">
        <f t="shared" si="18"/>
        <v>25295.839487691668</v>
      </c>
      <c r="S45" s="156">
        <f t="shared" si="18"/>
        <v>24733.635998138303</v>
      </c>
      <c r="T45" s="156">
        <f t="shared" si="18"/>
        <v>24171.432508584938</v>
      </c>
      <c r="U45" s="156">
        <f t="shared" si="18"/>
        <v>23609.22901903158</v>
      </c>
      <c r="V45" s="156">
        <f t="shared" si="18"/>
        <v>23047.025529478215</v>
      </c>
      <c r="W45" s="156">
        <f t="shared" si="18"/>
        <v>22484.822039924849</v>
      </c>
      <c r="X45" s="156">
        <f t="shared" si="18"/>
        <v>22484.822039924849</v>
      </c>
    </row>
    <row r="46" spans="1:24" s="143" customFormat="1" ht="13.5" customHeight="1">
      <c r="A46" s="156" t="s">
        <v>252</v>
      </c>
      <c r="B46" s="156"/>
      <c r="C46" s="156"/>
      <c r="D46" s="157">
        <f>SUM(E46:X46)</f>
        <v>-3660.0753247091998</v>
      </c>
      <c r="E46" s="156">
        <f>E45-E18</f>
        <v>-4249.3878875249202</v>
      </c>
      <c r="F46" s="156">
        <f>F45-F18</f>
        <v>-1972.9613861652501</v>
      </c>
      <c r="G46" s="156">
        <f>G45-G18</f>
        <v>-1972.9613861652524</v>
      </c>
      <c r="H46" s="156">
        <f>H45-H18</f>
        <v>1017.6176675731112</v>
      </c>
      <c r="I46" s="156">
        <f>I45-I18</f>
        <v>3517.6176675731112</v>
      </c>
      <c r="J46" s="156">
        <f t="shared" ref="J46:X46" si="19">J45-J18</f>
        <v>0</v>
      </c>
      <c r="K46" s="156">
        <f t="shared" si="19"/>
        <v>0</v>
      </c>
      <c r="L46" s="156">
        <f t="shared" si="19"/>
        <v>0</v>
      </c>
      <c r="M46" s="156">
        <f t="shared" si="19"/>
        <v>0</v>
      </c>
      <c r="N46" s="156">
        <f t="shared" si="19"/>
        <v>0</v>
      </c>
      <c r="O46" s="156">
        <f t="shared" si="19"/>
        <v>0</v>
      </c>
      <c r="P46" s="156">
        <f t="shared" si="19"/>
        <v>0</v>
      </c>
      <c r="Q46" s="156">
        <f t="shared" si="19"/>
        <v>0</v>
      </c>
      <c r="R46" s="156">
        <f t="shared" si="19"/>
        <v>0</v>
      </c>
      <c r="S46" s="156">
        <f t="shared" si="19"/>
        <v>0</v>
      </c>
      <c r="T46" s="156">
        <f t="shared" si="19"/>
        <v>0</v>
      </c>
      <c r="U46" s="156">
        <f t="shared" si="19"/>
        <v>0</v>
      </c>
      <c r="V46" s="156">
        <f t="shared" si="19"/>
        <v>0</v>
      </c>
      <c r="W46" s="156">
        <f t="shared" si="19"/>
        <v>0</v>
      </c>
      <c r="X46" s="156">
        <f t="shared" si="19"/>
        <v>0</v>
      </c>
    </row>
    <row r="47" spans="1:24" s="173" customFormat="1">
      <c r="A47" s="173" t="s">
        <v>224</v>
      </c>
      <c r="D47" s="174"/>
      <c r="E47" s="173">
        <f>E46</f>
        <v>-4249.3878875249202</v>
      </c>
      <c r="F47" s="173">
        <f>F46+E47</f>
        <v>-6222.3492736901699</v>
      </c>
      <c r="G47" s="173">
        <f t="shared" ref="G47:X47" si="20">G46+F47</f>
        <v>-8195.3106598554223</v>
      </c>
      <c r="H47" s="173">
        <f t="shared" si="20"/>
        <v>-7177.692992282311</v>
      </c>
      <c r="I47" s="173">
        <f t="shared" si="20"/>
        <v>-3660.0753247091998</v>
      </c>
      <c r="J47" s="173">
        <f t="shared" si="20"/>
        <v>-3660.0753247091998</v>
      </c>
      <c r="K47" s="173">
        <f t="shared" si="20"/>
        <v>-3660.0753247091998</v>
      </c>
      <c r="L47" s="173">
        <f t="shared" si="20"/>
        <v>-3660.0753247091998</v>
      </c>
      <c r="M47" s="173">
        <f t="shared" si="20"/>
        <v>-3660.0753247091998</v>
      </c>
      <c r="N47" s="173">
        <f t="shared" si="20"/>
        <v>-3660.0753247091998</v>
      </c>
      <c r="O47" s="173">
        <f t="shared" si="20"/>
        <v>-3660.0753247091998</v>
      </c>
      <c r="P47" s="173">
        <f t="shared" si="20"/>
        <v>-3660.0753247091998</v>
      </c>
      <c r="Q47" s="173">
        <f t="shared" si="20"/>
        <v>-3660.0753247091998</v>
      </c>
      <c r="R47" s="173">
        <f t="shared" si="20"/>
        <v>-3660.0753247091998</v>
      </c>
      <c r="S47" s="173">
        <f t="shared" si="20"/>
        <v>-3660.0753247091998</v>
      </c>
      <c r="T47" s="173">
        <f t="shared" si="20"/>
        <v>-3660.0753247091998</v>
      </c>
      <c r="U47" s="173">
        <f t="shared" si="20"/>
        <v>-3660.0753247091998</v>
      </c>
      <c r="V47" s="173">
        <f t="shared" si="20"/>
        <v>-3660.0753247091998</v>
      </c>
      <c r="W47" s="173">
        <f t="shared" si="20"/>
        <v>-3660.0753247091998</v>
      </c>
      <c r="X47" s="173">
        <f t="shared" si="20"/>
        <v>-3660.0753247091998</v>
      </c>
    </row>
    <row r="48" spans="1:24" s="173" customFormat="1">
      <c r="D48" s="174"/>
    </row>
    <row r="49" spans="1:24">
      <c r="A49" s="136" t="s">
        <v>312</v>
      </c>
      <c r="B49" s="121" t="s">
        <v>242</v>
      </c>
      <c r="C49" s="121" t="s">
        <v>243</v>
      </c>
    </row>
    <row r="50" spans="1:24">
      <c r="A50" s="136" t="s">
        <v>244</v>
      </c>
      <c r="B50" s="281">
        <f>NPV($B$3,E45:J45)</f>
        <v>22136.424966577975</v>
      </c>
      <c r="C50" s="281">
        <f>NPV($B$3,E45:X45)</f>
        <v>110394.65210545913</v>
      </c>
    </row>
    <row r="51" spans="1:24">
      <c r="A51" s="136" t="s">
        <v>245</v>
      </c>
      <c r="B51" s="144">
        <f>IRR(E45:J45,15%)</f>
        <v>0.61688819121773375</v>
      </c>
      <c r="C51" s="144">
        <f>IRR(E45:X45,15%)</f>
        <v>0.77494071262625863</v>
      </c>
    </row>
    <row r="54" spans="1:24">
      <c r="A54" s="173" t="s">
        <v>313</v>
      </c>
      <c r="B54" s="121" t="s">
        <v>242</v>
      </c>
      <c r="C54" s="121" t="s">
        <v>243</v>
      </c>
    </row>
    <row r="55" spans="1:24">
      <c r="A55" s="136" t="s">
        <v>244</v>
      </c>
      <c r="B55" s="281">
        <f>NPV($B$3,E46:J46)</f>
        <v>-4128.5388528356825</v>
      </c>
      <c r="C55" s="281">
        <f>NPV($B$3,E46:X46)</f>
        <v>-4128.5388528356825</v>
      </c>
    </row>
    <row r="56" spans="1:24">
      <c r="A56" s="136" t="s">
        <v>245</v>
      </c>
      <c r="B56" s="144">
        <f>IRR(E46:J46,15%)</f>
        <v>-0.1789498926818156</v>
      </c>
      <c r="C56" s="144">
        <f>IRR(E46:X46,15%)</f>
        <v>-0.1789498926818156</v>
      </c>
    </row>
    <row r="60" spans="1:24">
      <c r="A60" s="175" t="s">
        <v>246</v>
      </c>
      <c r="D60" s="146" t="s">
        <v>212</v>
      </c>
      <c r="E60" s="121" t="s">
        <v>64</v>
      </c>
      <c r="F60" s="121" t="s">
        <v>65</v>
      </c>
      <c r="G60" s="121" t="s">
        <v>66</v>
      </c>
      <c r="H60" s="121" t="s">
        <v>67</v>
      </c>
      <c r="I60" s="121" t="s">
        <v>68</v>
      </c>
      <c r="J60" s="124" t="s">
        <v>69</v>
      </c>
      <c r="K60" s="121" t="s">
        <v>70</v>
      </c>
      <c r="L60" s="121" t="s">
        <v>71</v>
      </c>
      <c r="M60" s="121" t="s">
        <v>72</v>
      </c>
      <c r="N60" s="121" t="s">
        <v>73</v>
      </c>
      <c r="O60" s="121" t="s">
        <v>74</v>
      </c>
      <c r="P60" s="121" t="s">
        <v>75</v>
      </c>
      <c r="Q60" s="121" t="s">
        <v>76</v>
      </c>
      <c r="R60" s="121" t="s">
        <v>77</v>
      </c>
      <c r="S60" s="121" t="s">
        <v>78</v>
      </c>
      <c r="T60" s="121" t="s">
        <v>79</v>
      </c>
      <c r="U60" s="121" t="s">
        <v>80</v>
      </c>
      <c r="V60" s="121" t="s">
        <v>81</v>
      </c>
      <c r="W60" s="121" t="s">
        <v>82</v>
      </c>
      <c r="X60" s="121" t="s">
        <v>83</v>
      </c>
    </row>
    <row r="61" spans="1:24">
      <c r="A61" s="176" t="s">
        <v>306</v>
      </c>
      <c r="B61" s="177" t="s">
        <v>214</v>
      </c>
      <c r="C61" s="177"/>
      <c r="D61" s="178"/>
      <c r="E61" s="179">
        <v>0.1</v>
      </c>
      <c r="F61" s="180">
        <v>0.3</v>
      </c>
      <c r="G61" s="180">
        <v>0.5</v>
      </c>
      <c r="H61" s="180">
        <v>0.7</v>
      </c>
      <c r="I61" s="180">
        <v>1</v>
      </c>
      <c r="J61" s="180">
        <v>1</v>
      </c>
      <c r="K61" s="180">
        <v>1</v>
      </c>
      <c r="L61" s="180">
        <v>1</v>
      </c>
      <c r="M61" s="180">
        <v>1</v>
      </c>
      <c r="N61" s="180">
        <v>1</v>
      </c>
      <c r="O61" s="180">
        <v>1</v>
      </c>
      <c r="P61" s="180">
        <v>1</v>
      </c>
      <c r="Q61" s="180">
        <v>1</v>
      </c>
      <c r="R61" s="180">
        <v>1</v>
      </c>
      <c r="S61" s="180">
        <v>1</v>
      </c>
      <c r="T61" s="180">
        <v>1</v>
      </c>
      <c r="U61" s="180">
        <v>1</v>
      </c>
      <c r="V61" s="180">
        <v>1</v>
      </c>
      <c r="W61" s="180">
        <v>1</v>
      </c>
      <c r="X61" s="180">
        <v>1</v>
      </c>
    </row>
    <row r="62" spans="1:24">
      <c r="A62" s="121" t="s">
        <v>300</v>
      </c>
      <c r="D62" s="130">
        <f>SUM(E62:X62)</f>
        <v>425533.98963687598</v>
      </c>
      <c r="E62" s="131">
        <f>'FA Input-Output costs'!$D$141*E61</f>
        <v>2417.8067593004312</v>
      </c>
      <c r="F62" s="131">
        <f>'FA Input-Output costs'!$D$141*F61</f>
        <v>7253.420277901293</v>
      </c>
      <c r="G62" s="131">
        <f>'FA Input-Output costs'!$D$141*G61</f>
        <v>12089.033796502155</v>
      </c>
      <c r="H62" s="131">
        <f>'FA Input-Output costs'!$D$141*H61</f>
        <v>16924.647315103015</v>
      </c>
      <c r="I62" s="131">
        <f>'FA Input-Output costs'!$D$141*I61</f>
        <v>24178.067593004311</v>
      </c>
      <c r="J62" s="131">
        <f>'FA Input-Output costs'!$D$141</f>
        <v>24178.067593004311</v>
      </c>
      <c r="K62" s="131">
        <f t="shared" ref="K62:V62" si="21">J62</f>
        <v>24178.067593004311</v>
      </c>
      <c r="L62" s="131">
        <f t="shared" si="21"/>
        <v>24178.067593004311</v>
      </c>
      <c r="M62" s="131">
        <f t="shared" si="21"/>
        <v>24178.067593004311</v>
      </c>
      <c r="N62" s="131">
        <f t="shared" si="21"/>
        <v>24178.067593004311</v>
      </c>
      <c r="O62" s="131">
        <f t="shared" si="21"/>
        <v>24178.067593004311</v>
      </c>
      <c r="P62" s="131">
        <f t="shared" si="21"/>
        <v>24178.067593004311</v>
      </c>
      <c r="Q62" s="131">
        <f t="shared" si="21"/>
        <v>24178.067593004311</v>
      </c>
      <c r="R62" s="131">
        <f t="shared" si="21"/>
        <v>24178.067593004311</v>
      </c>
      <c r="S62" s="131">
        <f t="shared" si="21"/>
        <v>24178.067593004311</v>
      </c>
      <c r="T62" s="131">
        <f t="shared" si="21"/>
        <v>24178.067593004311</v>
      </c>
      <c r="U62" s="131">
        <f t="shared" si="21"/>
        <v>24178.067593004311</v>
      </c>
      <c r="V62" s="131">
        <f t="shared" si="21"/>
        <v>24178.067593004311</v>
      </c>
      <c r="W62" s="131">
        <f t="shared" ref="W62:X62" si="22">V62</f>
        <v>24178.067593004311</v>
      </c>
      <c r="X62" s="131">
        <f t="shared" si="22"/>
        <v>24178.067593004311</v>
      </c>
    </row>
    <row r="63" spans="1:24">
      <c r="A63" s="121" t="s">
        <v>315</v>
      </c>
      <c r="D63" s="130">
        <f t="shared" ref="D63" si="23">SUM(E63:X63)</f>
        <v>10000</v>
      </c>
      <c r="E63" s="131">
        <v>2500</v>
      </c>
      <c r="F63" s="131">
        <v>2500</v>
      </c>
      <c r="G63" s="131">
        <v>2500</v>
      </c>
      <c r="H63" s="131">
        <v>2500</v>
      </c>
      <c r="I63" s="131"/>
      <c r="J63" s="131"/>
      <c r="K63" s="131"/>
      <c r="L63" s="131"/>
      <c r="M63" s="131"/>
      <c r="N63" s="131"/>
      <c r="O63" s="131"/>
      <c r="P63" s="131"/>
      <c r="Q63" s="131"/>
      <c r="R63" s="131"/>
      <c r="S63" s="131"/>
      <c r="T63" s="131"/>
      <c r="U63" s="131"/>
      <c r="V63" s="131"/>
      <c r="W63" s="131"/>
      <c r="X63" s="131"/>
    </row>
    <row r="64" spans="1:24">
      <c r="A64" s="121" t="s">
        <v>229</v>
      </c>
      <c r="B64" s="133"/>
      <c r="C64" s="133"/>
      <c r="D64" s="134">
        <f>SUM(E64:X64)</f>
        <v>9367.852062588905</v>
      </c>
      <c r="E64" s="153">
        <f>E74</f>
        <v>3122.6173541963017</v>
      </c>
      <c r="F64" s="153">
        <f t="shared" ref="F64:G64" si="24">F74</f>
        <v>3122.6173541963017</v>
      </c>
      <c r="G64" s="153">
        <f t="shared" si="24"/>
        <v>3122.6173541963017</v>
      </c>
      <c r="H64" s="153">
        <v>0</v>
      </c>
      <c r="I64" s="153"/>
      <c r="J64" s="153"/>
      <c r="K64" s="153">
        <f>H64</f>
        <v>0</v>
      </c>
      <c r="L64" s="153"/>
      <c r="M64" s="153"/>
      <c r="N64" s="153">
        <f>K64</f>
        <v>0</v>
      </c>
      <c r="O64" s="153"/>
      <c r="P64" s="153"/>
      <c r="Q64" s="153">
        <f>N64</f>
        <v>0</v>
      </c>
      <c r="R64" s="153"/>
      <c r="S64" s="153"/>
      <c r="T64" s="153">
        <f>Q64</f>
        <v>0</v>
      </c>
      <c r="U64" s="153"/>
      <c r="V64" s="153"/>
      <c r="W64" s="153">
        <f>T64</f>
        <v>0</v>
      </c>
      <c r="X64" s="153"/>
    </row>
    <row r="65" spans="1:25" s="131" customFormat="1">
      <c r="A65" s="143" t="s">
        <v>248</v>
      </c>
      <c r="D65" s="130">
        <f>SUM(E65:X65)</f>
        <v>444901.84169946489</v>
      </c>
      <c r="E65" s="131">
        <f>SUM(E62:E64)</f>
        <v>8040.4241134967324</v>
      </c>
      <c r="F65" s="131">
        <f t="shared" ref="F65:X65" si="25">SUM(F62:F64)</f>
        <v>12876.037632097594</v>
      </c>
      <c r="G65" s="131">
        <f t="shared" si="25"/>
        <v>17711.651150698457</v>
      </c>
      <c r="H65" s="131">
        <f t="shared" si="25"/>
        <v>19424.647315103015</v>
      </c>
      <c r="I65" s="131">
        <f t="shared" si="25"/>
        <v>24178.067593004311</v>
      </c>
      <c r="J65" s="131">
        <f t="shared" si="25"/>
        <v>24178.067593004311</v>
      </c>
      <c r="K65" s="131">
        <f t="shared" si="25"/>
        <v>24178.067593004311</v>
      </c>
      <c r="L65" s="131">
        <f t="shared" si="25"/>
        <v>24178.067593004311</v>
      </c>
      <c r="M65" s="131">
        <f t="shared" si="25"/>
        <v>24178.067593004311</v>
      </c>
      <c r="N65" s="131">
        <f t="shared" si="25"/>
        <v>24178.067593004311</v>
      </c>
      <c r="O65" s="131">
        <f t="shared" si="25"/>
        <v>24178.067593004311</v>
      </c>
      <c r="P65" s="131">
        <f t="shared" si="25"/>
        <v>24178.067593004311</v>
      </c>
      <c r="Q65" s="131">
        <f t="shared" si="25"/>
        <v>24178.067593004311</v>
      </c>
      <c r="R65" s="131">
        <f t="shared" si="25"/>
        <v>24178.067593004311</v>
      </c>
      <c r="S65" s="131">
        <f t="shared" si="25"/>
        <v>24178.067593004311</v>
      </c>
      <c r="T65" s="131">
        <f t="shared" si="25"/>
        <v>24178.067593004311</v>
      </c>
      <c r="U65" s="131">
        <f t="shared" si="25"/>
        <v>24178.067593004311</v>
      </c>
      <c r="V65" s="131">
        <f t="shared" si="25"/>
        <v>24178.067593004311</v>
      </c>
      <c r="W65" s="131">
        <f t="shared" si="25"/>
        <v>24178.067593004311</v>
      </c>
      <c r="X65" s="131">
        <f t="shared" si="25"/>
        <v>24178.067593004311</v>
      </c>
    </row>
    <row r="66" spans="1:25">
      <c r="Y66" s="131"/>
    </row>
    <row r="67" spans="1:25">
      <c r="A67" s="181" t="s">
        <v>218</v>
      </c>
      <c r="B67" s="177" t="s">
        <v>219</v>
      </c>
      <c r="C67" s="177"/>
      <c r="D67" s="177"/>
      <c r="E67" s="180">
        <f>E61*0.7</f>
        <v>6.9999999999999993E-2</v>
      </c>
      <c r="F67" s="180">
        <f t="shared" ref="F67:I67" si="26">F61*0.7</f>
        <v>0.21</v>
      </c>
      <c r="G67" s="180">
        <f t="shared" si="26"/>
        <v>0.35</v>
      </c>
      <c r="H67" s="180">
        <f t="shared" si="26"/>
        <v>0.48999999999999994</v>
      </c>
      <c r="I67" s="180">
        <f t="shared" si="26"/>
        <v>0.7</v>
      </c>
      <c r="J67" s="180">
        <v>0.95</v>
      </c>
      <c r="K67" s="180">
        <v>0.94</v>
      </c>
      <c r="L67" s="180">
        <v>0.93</v>
      </c>
      <c r="M67" s="180">
        <v>0.92</v>
      </c>
      <c r="N67" s="180">
        <v>0.91</v>
      </c>
      <c r="O67" s="180">
        <v>0.9</v>
      </c>
      <c r="P67" s="180">
        <v>0.9</v>
      </c>
      <c r="Q67" s="180">
        <v>0.89</v>
      </c>
      <c r="R67" s="180">
        <v>0.88</v>
      </c>
      <c r="S67" s="180">
        <v>0.87</v>
      </c>
      <c r="T67" s="180">
        <v>0.86</v>
      </c>
      <c r="U67" s="180">
        <v>0.85</v>
      </c>
      <c r="V67" s="180">
        <v>0.84</v>
      </c>
      <c r="W67" s="180">
        <v>0.83</v>
      </c>
      <c r="X67" s="180">
        <v>0.83</v>
      </c>
      <c r="Y67" s="131"/>
    </row>
    <row r="68" spans="1:25">
      <c r="A68" s="121" t="s">
        <v>296</v>
      </c>
      <c r="D68" s="130">
        <f>SUM(E68:X68)</f>
        <v>850051.67620468535</v>
      </c>
      <c r="E68" s="131">
        <f>'FA Input-Output costs'!$D$153*E67</f>
        <v>3935.4244268735433</v>
      </c>
      <c r="F68" s="131">
        <f>'FA Input-Output costs'!$D$153*F67</f>
        <v>11806.273280620631</v>
      </c>
      <c r="G68" s="131">
        <f>'FA Input-Output costs'!$D$153*G67</f>
        <v>19677.122134367717</v>
      </c>
      <c r="H68" s="131">
        <f>'FA Input-Output costs'!$D$153*H67</f>
        <v>27547.970988114805</v>
      </c>
      <c r="I68" s="131">
        <f>'FA Input-Output costs'!$D$153*I67</f>
        <v>39354.244268735434</v>
      </c>
      <c r="J68" s="131">
        <f>'FA Input-Output costs'!$D$153*J67</f>
        <v>53409.331507569521</v>
      </c>
      <c r="K68" s="131">
        <f>'FA Input-Output costs'!$D$153*K67</f>
        <v>52847.128018016156</v>
      </c>
      <c r="L68" s="131">
        <f>'FA Input-Output costs'!$D$153*L67</f>
        <v>52284.924528462798</v>
      </c>
      <c r="M68" s="131">
        <f>'FA Input-Output costs'!$D$153*M67</f>
        <v>51722.721038909433</v>
      </c>
      <c r="N68" s="131">
        <f>'FA Input-Output costs'!$D$153*N67</f>
        <v>51160.517549356067</v>
      </c>
      <c r="O68" s="131">
        <f>'FA Input-Output costs'!$D$153*O67</f>
        <v>50598.314059802709</v>
      </c>
      <c r="P68" s="131">
        <f>'FA Input-Output costs'!$D$153*P67</f>
        <v>50598.314059802709</v>
      </c>
      <c r="Q68" s="131">
        <f>'FA Input-Output costs'!$D$153*Q67</f>
        <v>50036.110570249344</v>
      </c>
      <c r="R68" s="131">
        <f>'FA Input-Output costs'!$D$153*R67</f>
        <v>49473.907080695979</v>
      </c>
      <c r="S68" s="131">
        <f>'FA Input-Output costs'!$D$153*S67</f>
        <v>48911.703591142614</v>
      </c>
      <c r="T68" s="131">
        <f>'FA Input-Output costs'!$D$153*T67</f>
        <v>48349.500101589249</v>
      </c>
      <c r="U68" s="131">
        <f>'FA Input-Output costs'!$D$153*U67</f>
        <v>47787.296612035891</v>
      </c>
      <c r="V68" s="131">
        <f>'FA Input-Output costs'!$D$153*V67</f>
        <v>47225.093122482525</v>
      </c>
      <c r="W68" s="131">
        <f>'FA Input-Output costs'!$D$153*W67</f>
        <v>46662.88963292916</v>
      </c>
      <c r="X68" s="131">
        <f>'FA Input-Output costs'!$D$153*X67</f>
        <v>46662.88963292916</v>
      </c>
      <c r="Y68" s="131"/>
    </row>
    <row r="69" spans="1:25" s="131" customFormat="1">
      <c r="A69" s="143" t="s">
        <v>307</v>
      </c>
      <c r="B69" s="350"/>
      <c r="C69" s="350"/>
      <c r="D69" s="185">
        <f>SUM(E69:X69)</f>
        <v>850051.67620468535</v>
      </c>
      <c r="E69" s="351">
        <f>E68</f>
        <v>3935.4244268735433</v>
      </c>
      <c r="F69" s="351">
        <f>F68</f>
        <v>11806.273280620631</v>
      </c>
      <c r="G69" s="351">
        <f t="shared" ref="G69:X69" si="27">G68</f>
        <v>19677.122134367717</v>
      </c>
      <c r="H69" s="351">
        <f t="shared" si="27"/>
        <v>27547.970988114805</v>
      </c>
      <c r="I69" s="352">
        <f t="shared" si="27"/>
        <v>39354.244268735434</v>
      </c>
      <c r="J69" s="352">
        <f t="shared" si="27"/>
        <v>53409.331507569521</v>
      </c>
      <c r="K69" s="352">
        <f t="shared" si="27"/>
        <v>52847.128018016156</v>
      </c>
      <c r="L69" s="352">
        <f t="shared" si="27"/>
        <v>52284.924528462798</v>
      </c>
      <c r="M69" s="352">
        <f t="shared" si="27"/>
        <v>51722.721038909433</v>
      </c>
      <c r="N69" s="352">
        <f t="shared" si="27"/>
        <v>51160.517549356067</v>
      </c>
      <c r="O69" s="352">
        <f t="shared" si="27"/>
        <v>50598.314059802709</v>
      </c>
      <c r="P69" s="352">
        <f t="shared" si="27"/>
        <v>50598.314059802709</v>
      </c>
      <c r="Q69" s="352">
        <f t="shared" si="27"/>
        <v>50036.110570249344</v>
      </c>
      <c r="R69" s="352">
        <f t="shared" si="27"/>
        <v>49473.907080695979</v>
      </c>
      <c r="S69" s="352">
        <f t="shared" si="27"/>
        <v>48911.703591142614</v>
      </c>
      <c r="T69" s="352">
        <f t="shared" si="27"/>
        <v>48349.500101589249</v>
      </c>
      <c r="U69" s="352">
        <f t="shared" si="27"/>
        <v>47787.296612035891</v>
      </c>
      <c r="V69" s="352">
        <f t="shared" si="27"/>
        <v>47225.093122482525</v>
      </c>
      <c r="W69" s="352">
        <f t="shared" si="27"/>
        <v>46662.88963292916</v>
      </c>
      <c r="X69" s="352">
        <f t="shared" si="27"/>
        <v>46662.88963292916</v>
      </c>
    </row>
    <row r="70" spans="1:25">
      <c r="Y70" s="131"/>
    </row>
    <row r="71" spans="1:25">
      <c r="A71" s="166" t="s">
        <v>234</v>
      </c>
      <c r="B71" s="166">
        <v>3</v>
      </c>
      <c r="Y71" s="131"/>
    </row>
    <row r="72" spans="1:25">
      <c r="A72" s="166" t="s">
        <v>236</v>
      </c>
      <c r="B72" s="167">
        <v>0.12</v>
      </c>
      <c r="C72" s="121" t="s">
        <v>308</v>
      </c>
    </row>
    <row r="73" spans="1:25">
      <c r="A73" s="168" t="s">
        <v>237</v>
      </c>
      <c r="B73" s="169"/>
      <c r="C73" s="169"/>
      <c r="D73" s="169"/>
      <c r="E73" s="170">
        <f>7500</f>
        <v>7500</v>
      </c>
      <c r="F73" s="170">
        <f>E73-E76</f>
        <v>5277.3826458036983</v>
      </c>
      <c r="G73" s="170">
        <f t="shared" ref="G73" si="28">F73-F76</f>
        <v>2788.0512091038404</v>
      </c>
    </row>
    <row r="74" spans="1:25">
      <c r="A74" s="168" t="s">
        <v>238</v>
      </c>
      <c r="B74" s="169"/>
      <c r="C74" s="169"/>
      <c r="D74" s="169"/>
      <c r="E74" s="170">
        <f>PMT(B72,B71,-E73)</f>
        <v>3122.6173541963017</v>
      </c>
      <c r="F74" s="170">
        <f>E74</f>
        <v>3122.6173541963017</v>
      </c>
      <c r="G74" s="170">
        <f>E74</f>
        <v>3122.6173541963017</v>
      </c>
    </row>
    <row r="75" spans="1:25">
      <c r="A75" s="168" t="s">
        <v>239</v>
      </c>
      <c r="B75" s="169"/>
      <c r="C75" s="169"/>
      <c r="D75" s="169"/>
      <c r="E75" s="170">
        <f>E73*$B72</f>
        <v>900</v>
      </c>
      <c r="F75" s="170">
        <f t="shared" ref="F75:G75" si="29">F73*$B72</f>
        <v>633.28591749644374</v>
      </c>
      <c r="G75" s="170">
        <f t="shared" si="29"/>
        <v>334.56614509246083</v>
      </c>
    </row>
    <row r="76" spans="1:25">
      <c r="A76" s="168" t="s">
        <v>240</v>
      </c>
      <c r="B76" s="169"/>
      <c r="C76" s="169"/>
      <c r="D76" s="169"/>
      <c r="E76" s="170">
        <f>E74-E75</f>
        <v>2222.6173541963017</v>
      </c>
      <c r="F76" s="170">
        <f t="shared" ref="F76:G76" si="30">F74-F75</f>
        <v>2489.3314366998579</v>
      </c>
      <c r="G76" s="170">
        <f t="shared" si="30"/>
        <v>2788.0512091038408</v>
      </c>
    </row>
    <row r="77" spans="1:25">
      <c r="A77" s="168" t="s">
        <v>287</v>
      </c>
      <c r="B77" s="169"/>
      <c r="C77" s="169"/>
      <c r="D77" s="169"/>
      <c r="E77" s="170">
        <f>E73-E76</f>
        <v>5277.3826458036983</v>
      </c>
      <c r="F77" s="170">
        <f t="shared" ref="F77:G77" si="31">F73-F76</f>
        <v>2788.0512091038404</v>
      </c>
      <c r="G77" s="170">
        <f t="shared" si="31"/>
        <v>0</v>
      </c>
    </row>
    <row r="79" spans="1:25" s="143" customFormat="1">
      <c r="A79" s="182" t="s">
        <v>251</v>
      </c>
      <c r="B79" s="182"/>
      <c r="C79" s="182"/>
      <c r="D79" s="183">
        <f>SUM(E79:X79)</f>
        <v>405149.83450522058</v>
      </c>
      <c r="E79" s="182">
        <f>E69-E65</f>
        <v>-4104.9996866231886</v>
      </c>
      <c r="F79" s="182">
        <f t="shared" ref="F79:X79" si="32">F69-F65</f>
        <v>-1069.7643514769625</v>
      </c>
      <c r="G79" s="182">
        <f t="shared" si="32"/>
        <v>1965.47098366926</v>
      </c>
      <c r="H79" s="182">
        <f t="shared" si="32"/>
        <v>8123.3236730117897</v>
      </c>
      <c r="I79" s="182">
        <f t="shared" si="32"/>
        <v>15176.176675731123</v>
      </c>
      <c r="J79" s="182">
        <f t="shared" si="32"/>
        <v>29231.26391456521</v>
      </c>
      <c r="K79" s="182">
        <f t="shared" si="32"/>
        <v>28669.060425011845</v>
      </c>
      <c r="L79" s="182">
        <f t="shared" si="32"/>
        <v>28106.856935458487</v>
      </c>
      <c r="M79" s="182">
        <f t="shared" si="32"/>
        <v>27544.653445905122</v>
      </c>
      <c r="N79" s="182">
        <f t="shared" si="32"/>
        <v>26982.449956351757</v>
      </c>
      <c r="O79" s="182">
        <f t="shared" si="32"/>
        <v>26420.246466798399</v>
      </c>
      <c r="P79" s="182">
        <f t="shared" si="32"/>
        <v>26420.246466798399</v>
      </c>
      <c r="Q79" s="182">
        <f t="shared" si="32"/>
        <v>25858.042977245033</v>
      </c>
      <c r="R79" s="182">
        <f t="shared" si="32"/>
        <v>25295.839487691668</v>
      </c>
      <c r="S79" s="182">
        <f t="shared" si="32"/>
        <v>24733.635998138303</v>
      </c>
      <c r="T79" s="182">
        <f t="shared" si="32"/>
        <v>24171.432508584938</v>
      </c>
      <c r="U79" s="182">
        <f t="shared" si="32"/>
        <v>23609.22901903158</v>
      </c>
      <c r="V79" s="182">
        <f t="shared" si="32"/>
        <v>23047.025529478215</v>
      </c>
      <c r="W79" s="182">
        <f t="shared" si="32"/>
        <v>22484.822039924849</v>
      </c>
      <c r="X79" s="182">
        <f t="shared" si="32"/>
        <v>22484.822039924849</v>
      </c>
    </row>
    <row r="80" spans="1:25" s="143" customFormat="1">
      <c r="A80" s="182" t="s">
        <v>252</v>
      </c>
      <c r="B80" s="182"/>
      <c r="C80" s="182"/>
      <c r="D80" s="183">
        <f>SUM(E80:X80)</f>
        <v>496.66277663632309</v>
      </c>
      <c r="E80" s="182">
        <f t="shared" ref="E80:X80" si="33">E79-E18</f>
        <v>-2863.8085204097451</v>
      </c>
      <c r="F80" s="182">
        <f t="shared" si="33"/>
        <v>-587.38201905007509</v>
      </c>
      <c r="G80" s="182">
        <f t="shared" si="33"/>
        <v>-587.38201905007918</v>
      </c>
      <c r="H80" s="182">
        <f t="shared" si="33"/>
        <v>1017.6176675731112</v>
      </c>
      <c r="I80" s="182">
        <f t="shared" si="33"/>
        <v>3517.6176675731112</v>
      </c>
      <c r="J80" s="182">
        <f t="shared" si="33"/>
        <v>0</v>
      </c>
      <c r="K80" s="182">
        <f t="shared" si="33"/>
        <v>0</v>
      </c>
      <c r="L80" s="182">
        <f t="shared" si="33"/>
        <v>0</v>
      </c>
      <c r="M80" s="182">
        <f t="shared" si="33"/>
        <v>0</v>
      </c>
      <c r="N80" s="182">
        <f t="shared" si="33"/>
        <v>0</v>
      </c>
      <c r="O80" s="182">
        <f t="shared" si="33"/>
        <v>0</v>
      </c>
      <c r="P80" s="182">
        <f t="shared" si="33"/>
        <v>0</v>
      </c>
      <c r="Q80" s="182">
        <f t="shared" si="33"/>
        <v>0</v>
      </c>
      <c r="R80" s="182">
        <f t="shared" si="33"/>
        <v>0</v>
      </c>
      <c r="S80" s="182">
        <f t="shared" si="33"/>
        <v>0</v>
      </c>
      <c r="T80" s="182">
        <f t="shared" si="33"/>
        <v>0</v>
      </c>
      <c r="U80" s="182">
        <f t="shared" si="33"/>
        <v>0</v>
      </c>
      <c r="V80" s="182">
        <f t="shared" si="33"/>
        <v>0</v>
      </c>
      <c r="W80" s="182">
        <f t="shared" si="33"/>
        <v>0</v>
      </c>
      <c r="X80" s="182">
        <f t="shared" si="33"/>
        <v>0</v>
      </c>
    </row>
    <row r="81" spans="1:24" s="173" customFormat="1">
      <c r="A81" s="173" t="s">
        <v>224</v>
      </c>
      <c r="D81" s="174"/>
      <c r="E81" s="173">
        <f>E80</f>
        <v>-2863.8085204097451</v>
      </c>
      <c r="F81" s="173">
        <f>F80+E81</f>
        <v>-3451.1905394598202</v>
      </c>
      <c r="G81" s="173">
        <f>G80+F81</f>
        <v>-4038.5725585098994</v>
      </c>
      <c r="H81" s="173">
        <f t="shared" ref="H81:X81" si="34">H80+G81</f>
        <v>-3020.9548909367882</v>
      </c>
      <c r="I81" s="173">
        <f t="shared" si="34"/>
        <v>496.66277663632309</v>
      </c>
      <c r="J81" s="173">
        <f t="shared" si="34"/>
        <v>496.66277663632309</v>
      </c>
      <c r="K81" s="173">
        <f>K80+J81</f>
        <v>496.66277663632309</v>
      </c>
      <c r="L81" s="173">
        <f t="shared" si="34"/>
        <v>496.66277663632309</v>
      </c>
      <c r="M81" s="173">
        <f t="shared" si="34"/>
        <v>496.66277663632309</v>
      </c>
      <c r="N81" s="173">
        <f t="shared" si="34"/>
        <v>496.66277663632309</v>
      </c>
      <c r="O81" s="173">
        <f t="shared" si="34"/>
        <v>496.66277663632309</v>
      </c>
      <c r="P81" s="173">
        <f t="shared" si="34"/>
        <v>496.66277663632309</v>
      </c>
      <c r="Q81" s="173">
        <f t="shared" si="34"/>
        <v>496.66277663632309</v>
      </c>
      <c r="R81" s="173">
        <f t="shared" si="34"/>
        <v>496.66277663632309</v>
      </c>
      <c r="S81" s="173">
        <f t="shared" si="34"/>
        <v>496.66277663632309</v>
      </c>
      <c r="T81" s="173">
        <f t="shared" si="34"/>
        <v>496.66277663632309</v>
      </c>
      <c r="U81" s="173">
        <f t="shared" si="34"/>
        <v>496.66277663632309</v>
      </c>
      <c r="V81" s="173">
        <f t="shared" si="34"/>
        <v>496.66277663632309</v>
      </c>
      <c r="W81" s="173">
        <f t="shared" si="34"/>
        <v>496.66277663632309</v>
      </c>
      <c r="X81" s="173">
        <f t="shared" si="34"/>
        <v>496.66277663632309</v>
      </c>
    </row>
    <row r="82" spans="1:24" s="173" customFormat="1">
      <c r="D82" s="174"/>
    </row>
    <row r="83" spans="1:24">
      <c r="A83" s="136" t="s">
        <v>312</v>
      </c>
      <c r="B83" s="121" t="s">
        <v>242</v>
      </c>
      <c r="C83" s="121" t="s">
        <v>243</v>
      </c>
      <c r="E83" s="346"/>
    </row>
    <row r="84" spans="1:24">
      <c r="A84" s="136" t="s">
        <v>253</v>
      </c>
      <c r="B84" s="281">
        <f>NPV($B$3,E79:J79)</f>
        <v>25464.352815117862</v>
      </c>
      <c r="C84" s="281">
        <f>NPV($B$3,E79:X79)</f>
        <v>113722.57995399901</v>
      </c>
    </row>
    <row r="85" spans="1:24">
      <c r="A85" s="136" t="s">
        <v>254</v>
      </c>
      <c r="B85" s="144">
        <f>IRR(E79:J79,15%)</f>
        <v>0.83003097587868435</v>
      </c>
      <c r="C85" s="144">
        <f>IRR(E79:X79,15%)</f>
        <v>0.95907768844828389</v>
      </c>
    </row>
    <row r="87" spans="1:24">
      <c r="A87" s="136"/>
    </row>
    <row r="88" spans="1:24">
      <c r="A88" s="173" t="s">
        <v>313</v>
      </c>
      <c r="B88" s="121" t="s">
        <v>242</v>
      </c>
      <c r="C88" s="121" t="s">
        <v>243</v>
      </c>
    </row>
    <row r="89" spans="1:24">
      <c r="A89" s="136" t="s">
        <v>244</v>
      </c>
      <c r="B89" s="281">
        <f>NPV($B$3,E80:J80)</f>
        <v>-800.61100429579744</v>
      </c>
      <c r="C89" s="281">
        <f>NPV($B$3,E80:X80)</f>
        <v>-800.61100429579744</v>
      </c>
    </row>
    <row r="90" spans="1:24">
      <c r="A90" s="136" t="s">
        <v>245</v>
      </c>
      <c r="B90" s="144">
        <f>IRR(E80:J80,15%)</f>
        <v>3.5277614283214076E-2</v>
      </c>
      <c r="C90" s="144">
        <f>IRR(E80:X80,15%)</f>
        <v>3.5277614283214076E-2</v>
      </c>
    </row>
    <row r="91" spans="1:24">
      <c r="A91" s="136" t="s">
        <v>226</v>
      </c>
      <c r="B91" s="121">
        <f>SUM(E83:X83)</f>
        <v>0</v>
      </c>
      <c r="C91" s="121">
        <f>SUM(E83:X83)</f>
        <v>0</v>
      </c>
    </row>
    <row r="96" spans="1:24">
      <c r="A96" s="158" t="s">
        <v>255</v>
      </c>
      <c r="D96" s="146" t="s">
        <v>212</v>
      </c>
      <c r="E96" s="121" t="s">
        <v>64</v>
      </c>
      <c r="F96" s="121" t="s">
        <v>65</v>
      </c>
      <c r="G96" s="121" t="s">
        <v>66</v>
      </c>
      <c r="H96" s="121" t="s">
        <v>67</v>
      </c>
      <c r="I96" s="121" t="s">
        <v>68</v>
      </c>
      <c r="J96" s="124" t="s">
        <v>69</v>
      </c>
      <c r="K96" s="121" t="s">
        <v>70</v>
      </c>
      <c r="L96" s="121" t="s">
        <v>71</v>
      </c>
      <c r="M96" s="121" t="s">
        <v>72</v>
      </c>
      <c r="N96" s="121" t="s">
        <v>73</v>
      </c>
      <c r="O96" s="121" t="s">
        <v>74</v>
      </c>
      <c r="P96" s="121" t="s">
        <v>75</v>
      </c>
      <c r="Q96" s="121" t="s">
        <v>76</v>
      </c>
      <c r="R96" s="121" t="s">
        <v>77</v>
      </c>
      <c r="S96" s="121" t="s">
        <v>78</v>
      </c>
      <c r="T96" s="121" t="s">
        <v>79</v>
      </c>
      <c r="U96" s="121" t="s">
        <v>80</v>
      </c>
      <c r="V96" s="121" t="s">
        <v>81</v>
      </c>
      <c r="W96" s="121" t="s">
        <v>82</v>
      </c>
      <c r="X96" s="121" t="s">
        <v>83</v>
      </c>
    </row>
    <row r="97" spans="1:24">
      <c r="A97" s="159" t="s">
        <v>299</v>
      </c>
      <c r="B97" s="160"/>
      <c r="C97" s="160"/>
      <c r="D97" s="161"/>
      <c r="E97" s="347" t="s">
        <v>316</v>
      </c>
      <c r="F97" s="348">
        <v>0.3</v>
      </c>
      <c r="G97" s="349">
        <v>0.5</v>
      </c>
      <c r="H97" s="349">
        <v>0.7</v>
      </c>
      <c r="I97" s="349">
        <v>1</v>
      </c>
      <c r="J97" s="349">
        <v>1</v>
      </c>
      <c r="K97" s="349">
        <v>1</v>
      </c>
      <c r="L97" s="349">
        <v>1</v>
      </c>
      <c r="M97" s="349">
        <v>1</v>
      </c>
      <c r="N97" s="349">
        <v>1</v>
      </c>
      <c r="O97" s="349">
        <v>1</v>
      </c>
      <c r="P97" s="349">
        <v>1</v>
      </c>
      <c r="Q97" s="349">
        <v>1</v>
      </c>
      <c r="R97" s="349">
        <v>1</v>
      </c>
      <c r="S97" s="349">
        <v>1</v>
      </c>
      <c r="T97" s="349">
        <v>1</v>
      </c>
      <c r="U97" s="349">
        <v>1</v>
      </c>
      <c r="V97" s="349">
        <v>1</v>
      </c>
      <c r="W97" s="349">
        <v>1</v>
      </c>
      <c r="X97" s="349">
        <v>1</v>
      </c>
    </row>
    <row r="98" spans="1:24" s="131" customFormat="1">
      <c r="A98" s="121" t="s">
        <v>300</v>
      </c>
      <c r="B98" s="121"/>
      <c r="C98" s="121"/>
      <c r="D98" s="130">
        <f>SUM(E98:X98)</f>
        <v>425533.98963687598</v>
      </c>
      <c r="E98" s="131">
        <f>'FA Input-Output costs'!$D$141*E97</f>
        <v>2417.8067593004312</v>
      </c>
      <c r="F98" s="131">
        <f>'FA Input-Output costs'!$D$141*F97</f>
        <v>7253.420277901293</v>
      </c>
      <c r="G98" s="131">
        <f>'FA Input-Output costs'!$D$141*G97</f>
        <v>12089.033796502155</v>
      </c>
      <c r="H98" s="131">
        <f>'FA Input-Output costs'!$D$141*H97</f>
        <v>16924.647315103015</v>
      </c>
      <c r="I98" s="131">
        <f>'FA Input-Output costs'!$D$141*I97</f>
        <v>24178.067593004311</v>
      </c>
      <c r="J98" s="131">
        <f>'FA Input-Output costs'!$D$141</f>
        <v>24178.067593004311</v>
      </c>
      <c r="K98" s="131">
        <f t="shared" ref="K98:X98" si="35">J98</f>
        <v>24178.067593004311</v>
      </c>
      <c r="L98" s="131">
        <f t="shared" si="35"/>
        <v>24178.067593004311</v>
      </c>
      <c r="M98" s="131">
        <f t="shared" si="35"/>
        <v>24178.067593004311</v>
      </c>
      <c r="N98" s="131">
        <f t="shared" si="35"/>
        <v>24178.067593004311</v>
      </c>
      <c r="O98" s="131">
        <f t="shared" si="35"/>
        <v>24178.067593004311</v>
      </c>
      <c r="P98" s="131">
        <f t="shared" si="35"/>
        <v>24178.067593004311</v>
      </c>
      <c r="Q98" s="131">
        <f t="shared" si="35"/>
        <v>24178.067593004311</v>
      </c>
      <c r="R98" s="131">
        <f t="shared" si="35"/>
        <v>24178.067593004311</v>
      </c>
      <c r="S98" s="131">
        <f t="shared" si="35"/>
        <v>24178.067593004311</v>
      </c>
      <c r="T98" s="131">
        <f t="shared" si="35"/>
        <v>24178.067593004311</v>
      </c>
      <c r="U98" s="131">
        <f t="shared" si="35"/>
        <v>24178.067593004311</v>
      </c>
      <c r="V98" s="131">
        <f t="shared" si="35"/>
        <v>24178.067593004311</v>
      </c>
      <c r="W98" s="131">
        <f t="shared" si="35"/>
        <v>24178.067593004311</v>
      </c>
      <c r="X98" s="131">
        <f t="shared" si="35"/>
        <v>24178.067593004311</v>
      </c>
    </row>
    <row r="99" spans="1:24" s="131" customFormat="1">
      <c r="A99" s="121" t="s">
        <v>315</v>
      </c>
      <c r="B99" s="121"/>
      <c r="C99" s="121"/>
      <c r="D99" s="130">
        <f t="shared" ref="D99" si="36">SUM(E99:X99)</f>
        <v>10000</v>
      </c>
      <c r="E99" s="131">
        <v>2000</v>
      </c>
      <c r="F99" s="131">
        <v>2000</v>
      </c>
      <c r="G99" s="131">
        <v>2000</v>
      </c>
      <c r="H99" s="131">
        <v>2000</v>
      </c>
      <c r="I99" s="131">
        <v>2000</v>
      </c>
    </row>
    <row r="100" spans="1:24" s="131" customFormat="1">
      <c r="A100" s="344" t="s">
        <v>229</v>
      </c>
      <c r="B100" s="344"/>
      <c r="C100" s="344"/>
      <c r="D100" s="345">
        <f>SUM(E100:X100)</f>
        <v>0</v>
      </c>
      <c r="E100" s="344">
        <v>0</v>
      </c>
      <c r="F100" s="344">
        <f>E100</f>
        <v>0</v>
      </c>
      <c r="G100" s="344">
        <f t="shared" ref="G100:X100" si="37">F100</f>
        <v>0</v>
      </c>
      <c r="H100" s="344">
        <f t="shared" si="37"/>
        <v>0</v>
      </c>
      <c r="I100" s="344">
        <f t="shared" si="37"/>
        <v>0</v>
      </c>
      <c r="J100" s="344">
        <f t="shared" si="37"/>
        <v>0</v>
      </c>
      <c r="K100" s="344">
        <f t="shared" si="37"/>
        <v>0</v>
      </c>
      <c r="L100" s="344">
        <f t="shared" si="37"/>
        <v>0</v>
      </c>
      <c r="M100" s="344">
        <f t="shared" si="37"/>
        <v>0</v>
      </c>
      <c r="N100" s="344">
        <f t="shared" si="37"/>
        <v>0</v>
      </c>
      <c r="O100" s="344">
        <f t="shared" si="37"/>
        <v>0</v>
      </c>
      <c r="P100" s="344">
        <f t="shared" si="37"/>
        <v>0</v>
      </c>
      <c r="Q100" s="344">
        <f t="shared" si="37"/>
        <v>0</v>
      </c>
      <c r="R100" s="344">
        <f t="shared" si="37"/>
        <v>0</v>
      </c>
      <c r="S100" s="344">
        <f t="shared" si="37"/>
        <v>0</v>
      </c>
      <c r="T100" s="344">
        <f t="shared" si="37"/>
        <v>0</v>
      </c>
      <c r="U100" s="344">
        <f t="shared" si="37"/>
        <v>0</v>
      </c>
      <c r="V100" s="344">
        <f t="shared" si="37"/>
        <v>0</v>
      </c>
      <c r="W100" s="344">
        <f t="shared" si="37"/>
        <v>0</v>
      </c>
      <c r="X100" s="344">
        <f t="shared" si="37"/>
        <v>0</v>
      </c>
    </row>
    <row r="101" spans="1:24" s="131" customFormat="1">
      <c r="A101" s="143" t="s">
        <v>256</v>
      </c>
      <c r="D101" s="185">
        <f>SUM(E101:X101)</f>
        <v>435533.98963687598</v>
      </c>
      <c r="E101" s="352">
        <f>SUM(E98:E100)</f>
        <v>4417.8067593004307</v>
      </c>
      <c r="F101" s="352">
        <f t="shared" ref="F101" si="38">SUM(F98:F100)</f>
        <v>9253.4202779012921</v>
      </c>
      <c r="G101" s="352">
        <f t="shared" ref="G101" si="39">SUM(G98:G100)</f>
        <v>14089.033796502155</v>
      </c>
      <c r="H101" s="352">
        <f t="shared" ref="H101" si="40">SUM(H98:H100)</f>
        <v>18924.647315103015</v>
      </c>
      <c r="I101" s="352">
        <f t="shared" ref="I101" si="41">SUM(I98:I100)</f>
        <v>26178.067593004311</v>
      </c>
      <c r="J101" s="352">
        <f t="shared" ref="J101" si="42">SUM(J98:J100)</f>
        <v>24178.067593004311</v>
      </c>
      <c r="K101" s="352">
        <f t="shared" ref="K101" si="43">SUM(K98:K100)</f>
        <v>24178.067593004311</v>
      </c>
      <c r="L101" s="352">
        <f t="shared" ref="L101" si="44">SUM(L98:L100)</f>
        <v>24178.067593004311</v>
      </c>
      <c r="M101" s="352">
        <f t="shared" ref="M101" si="45">SUM(M98:M100)</f>
        <v>24178.067593004311</v>
      </c>
      <c r="N101" s="352">
        <f t="shared" ref="N101" si="46">SUM(N98:N100)</f>
        <v>24178.067593004311</v>
      </c>
      <c r="O101" s="352">
        <f t="shared" ref="O101" si="47">SUM(O98:O100)</f>
        <v>24178.067593004311</v>
      </c>
      <c r="P101" s="352">
        <f t="shared" ref="P101" si="48">SUM(P98:P100)</f>
        <v>24178.067593004311</v>
      </c>
      <c r="Q101" s="352">
        <f t="shared" ref="Q101" si="49">SUM(Q98:Q100)</f>
        <v>24178.067593004311</v>
      </c>
      <c r="R101" s="352">
        <f t="shared" ref="R101" si="50">SUM(R98:R100)</f>
        <v>24178.067593004311</v>
      </c>
      <c r="S101" s="352">
        <f t="shared" ref="S101" si="51">SUM(S98:S100)</f>
        <v>24178.067593004311</v>
      </c>
      <c r="T101" s="352">
        <f t="shared" ref="T101" si="52">SUM(T98:T100)</f>
        <v>24178.067593004311</v>
      </c>
      <c r="U101" s="352">
        <f t="shared" ref="U101" si="53">SUM(U98:U100)</f>
        <v>24178.067593004311</v>
      </c>
      <c r="V101" s="352">
        <f t="shared" ref="V101" si="54">SUM(V98:V100)</f>
        <v>24178.067593004311</v>
      </c>
      <c r="W101" s="352">
        <f t="shared" ref="W101" si="55">SUM(W98:W100)</f>
        <v>24178.067593004311</v>
      </c>
      <c r="X101" s="352">
        <f t="shared" ref="X101" si="56">SUM(X98:X100)</f>
        <v>24178.067593004311</v>
      </c>
    </row>
    <row r="103" spans="1:24">
      <c r="A103" s="164" t="s">
        <v>218</v>
      </c>
      <c r="B103" s="160"/>
      <c r="C103" s="160"/>
      <c r="D103" s="160"/>
      <c r="E103" s="163">
        <f>E97*0.7</f>
        <v>6.9999999999999993E-2</v>
      </c>
      <c r="F103" s="163">
        <f t="shared" ref="F103:I103" si="57">F97*0.7</f>
        <v>0.21</v>
      </c>
      <c r="G103" s="163">
        <f t="shared" si="57"/>
        <v>0.35</v>
      </c>
      <c r="H103" s="163">
        <f t="shared" si="57"/>
        <v>0.48999999999999994</v>
      </c>
      <c r="I103" s="163">
        <f t="shared" si="57"/>
        <v>0.7</v>
      </c>
      <c r="J103" s="163">
        <v>0.95</v>
      </c>
      <c r="K103" s="163">
        <v>0.94</v>
      </c>
      <c r="L103" s="163">
        <v>0.93</v>
      </c>
      <c r="M103" s="163">
        <v>0.92</v>
      </c>
      <c r="N103" s="163">
        <v>0.91</v>
      </c>
      <c r="O103" s="163">
        <v>0.9</v>
      </c>
      <c r="P103" s="163">
        <v>0.9</v>
      </c>
      <c r="Q103" s="163">
        <v>0.89</v>
      </c>
      <c r="R103" s="163">
        <v>0.88</v>
      </c>
      <c r="S103" s="163">
        <v>0.87</v>
      </c>
      <c r="T103" s="163">
        <v>0.86</v>
      </c>
      <c r="U103" s="163">
        <v>0.85</v>
      </c>
      <c r="V103" s="163">
        <v>0.84</v>
      </c>
      <c r="W103" s="163">
        <v>0.83</v>
      </c>
      <c r="X103" s="163">
        <v>0.83</v>
      </c>
    </row>
    <row r="104" spans="1:24">
      <c r="A104" s="121" t="s">
        <v>302</v>
      </c>
      <c r="D104" s="130">
        <f>SUM(E104:X104)</f>
        <v>850051.67620468535</v>
      </c>
      <c r="E104" s="131">
        <f>'FA Input-Output costs'!$D$153*E67</f>
        <v>3935.4244268735433</v>
      </c>
      <c r="F104" s="131">
        <f>'FA Input-Output costs'!$D$153*F67</f>
        <v>11806.273280620631</v>
      </c>
      <c r="G104" s="131">
        <f>'FA Input-Output costs'!$D$153*G67</f>
        <v>19677.122134367717</v>
      </c>
      <c r="H104" s="131">
        <f>'FA Input-Output costs'!$D$153*H67</f>
        <v>27547.970988114805</v>
      </c>
      <c r="I104" s="131">
        <f>'FA Input-Output costs'!$D$153*I67</f>
        <v>39354.244268735434</v>
      </c>
      <c r="J104" s="131">
        <f>'FA Input-Output costs'!$D$153*J67</f>
        <v>53409.331507569521</v>
      </c>
      <c r="K104" s="131">
        <f>'FA Input-Output costs'!$D$153*K67</f>
        <v>52847.128018016156</v>
      </c>
      <c r="L104" s="131">
        <f>'FA Input-Output costs'!$D$153*L67</f>
        <v>52284.924528462798</v>
      </c>
      <c r="M104" s="131">
        <f>'FA Input-Output costs'!$D$153*M67</f>
        <v>51722.721038909433</v>
      </c>
      <c r="N104" s="131">
        <f>'FA Input-Output costs'!$D$153*N67</f>
        <v>51160.517549356067</v>
      </c>
      <c r="O104" s="131">
        <f>'FA Input-Output costs'!$D$153*O67</f>
        <v>50598.314059802709</v>
      </c>
      <c r="P104" s="131">
        <f>'FA Input-Output costs'!$D$153*P67</f>
        <v>50598.314059802709</v>
      </c>
      <c r="Q104" s="131">
        <f>'FA Input-Output costs'!$D$153*Q67</f>
        <v>50036.110570249344</v>
      </c>
      <c r="R104" s="131">
        <f>'FA Input-Output costs'!$D$153*R67</f>
        <v>49473.907080695979</v>
      </c>
      <c r="S104" s="131">
        <f>'FA Input-Output costs'!$D$153*S67</f>
        <v>48911.703591142614</v>
      </c>
      <c r="T104" s="131">
        <f>'FA Input-Output costs'!$D$153*T67</f>
        <v>48349.500101589249</v>
      </c>
      <c r="U104" s="131">
        <f>'FA Input-Output costs'!$D$153*U67</f>
        <v>47787.296612035891</v>
      </c>
      <c r="V104" s="131">
        <f>'FA Input-Output costs'!$D$153*V67</f>
        <v>47225.093122482525</v>
      </c>
      <c r="W104" s="131">
        <f>'FA Input-Output costs'!$D$153*W67</f>
        <v>46662.88963292916</v>
      </c>
      <c r="X104" s="131">
        <f>'FA Input-Output costs'!$D$153*X67</f>
        <v>46662.88963292916</v>
      </c>
    </row>
    <row r="105" spans="1:24" s="131" customFormat="1">
      <c r="A105" s="143" t="s">
        <v>257</v>
      </c>
      <c r="B105" s="143"/>
      <c r="C105" s="143"/>
      <c r="D105" s="185">
        <f>SUM(E105:X105)</f>
        <v>850051.67620468535</v>
      </c>
      <c r="E105" s="351">
        <f>E104</f>
        <v>3935.4244268735433</v>
      </c>
      <c r="F105" s="351">
        <f t="shared" ref="F105:X105" si="58">F104</f>
        <v>11806.273280620631</v>
      </c>
      <c r="G105" s="351">
        <f t="shared" si="58"/>
        <v>19677.122134367717</v>
      </c>
      <c r="H105" s="351">
        <f t="shared" si="58"/>
        <v>27547.970988114805</v>
      </c>
      <c r="I105" s="351">
        <f t="shared" si="58"/>
        <v>39354.244268735434</v>
      </c>
      <c r="J105" s="351">
        <f>J104</f>
        <v>53409.331507569521</v>
      </c>
      <c r="K105" s="351">
        <f t="shared" si="58"/>
        <v>52847.128018016156</v>
      </c>
      <c r="L105" s="351">
        <f t="shared" si="58"/>
        <v>52284.924528462798</v>
      </c>
      <c r="M105" s="351">
        <f t="shared" si="58"/>
        <v>51722.721038909433</v>
      </c>
      <c r="N105" s="351">
        <f t="shared" si="58"/>
        <v>51160.517549356067</v>
      </c>
      <c r="O105" s="351">
        <f t="shared" si="58"/>
        <v>50598.314059802709</v>
      </c>
      <c r="P105" s="351">
        <f t="shared" si="58"/>
        <v>50598.314059802709</v>
      </c>
      <c r="Q105" s="351">
        <f t="shared" si="58"/>
        <v>50036.110570249344</v>
      </c>
      <c r="R105" s="351">
        <f t="shared" si="58"/>
        <v>49473.907080695979</v>
      </c>
      <c r="S105" s="351">
        <f t="shared" si="58"/>
        <v>48911.703591142614</v>
      </c>
      <c r="T105" s="351">
        <f t="shared" si="58"/>
        <v>48349.500101589249</v>
      </c>
      <c r="U105" s="351">
        <f t="shared" si="58"/>
        <v>47787.296612035891</v>
      </c>
      <c r="V105" s="351">
        <f t="shared" si="58"/>
        <v>47225.093122482525</v>
      </c>
      <c r="W105" s="351">
        <f t="shared" si="58"/>
        <v>46662.88963292916</v>
      </c>
      <c r="X105" s="351">
        <f t="shared" si="58"/>
        <v>46662.88963292916</v>
      </c>
    </row>
    <row r="108" spans="1:24" s="143" customFormat="1">
      <c r="A108" s="171" t="s">
        <v>258</v>
      </c>
      <c r="B108" s="171"/>
      <c r="C108" s="171"/>
      <c r="D108" s="172">
        <f>SUM(E108:X108)</f>
        <v>414517.68656780949</v>
      </c>
      <c r="E108" s="171">
        <f>E105-E101</f>
        <v>-482.38233242688739</v>
      </c>
      <c r="F108" s="171">
        <f t="shared" ref="F108:X108" si="59">F105-F101</f>
        <v>2552.8530027193392</v>
      </c>
      <c r="G108" s="171">
        <f t="shared" si="59"/>
        <v>5588.0883378655617</v>
      </c>
      <c r="H108" s="171">
        <f t="shared" si="59"/>
        <v>8623.3236730117897</v>
      </c>
      <c r="I108" s="171">
        <f t="shared" si="59"/>
        <v>13176.176675731123</v>
      </c>
      <c r="J108" s="171">
        <f t="shared" si="59"/>
        <v>29231.26391456521</v>
      </c>
      <c r="K108" s="171">
        <f t="shared" si="59"/>
        <v>28669.060425011845</v>
      </c>
      <c r="L108" s="171">
        <f t="shared" si="59"/>
        <v>28106.856935458487</v>
      </c>
      <c r="M108" s="171">
        <f t="shared" si="59"/>
        <v>27544.653445905122</v>
      </c>
      <c r="N108" s="171">
        <f t="shared" si="59"/>
        <v>26982.449956351757</v>
      </c>
      <c r="O108" s="171">
        <f t="shared" si="59"/>
        <v>26420.246466798399</v>
      </c>
      <c r="P108" s="171">
        <f t="shared" si="59"/>
        <v>26420.246466798399</v>
      </c>
      <c r="Q108" s="171">
        <f t="shared" si="59"/>
        <v>25858.042977245033</v>
      </c>
      <c r="R108" s="171">
        <f t="shared" si="59"/>
        <v>25295.839487691668</v>
      </c>
      <c r="S108" s="171">
        <f t="shared" si="59"/>
        <v>24733.635998138303</v>
      </c>
      <c r="T108" s="171">
        <f t="shared" si="59"/>
        <v>24171.432508584938</v>
      </c>
      <c r="U108" s="171">
        <f t="shared" si="59"/>
        <v>23609.22901903158</v>
      </c>
      <c r="V108" s="171">
        <f t="shared" si="59"/>
        <v>23047.025529478215</v>
      </c>
      <c r="W108" s="171">
        <f t="shared" si="59"/>
        <v>22484.822039924849</v>
      </c>
      <c r="X108" s="171">
        <f t="shared" si="59"/>
        <v>22484.822039924849</v>
      </c>
    </row>
    <row r="109" spans="1:24" s="143" customFormat="1">
      <c r="A109" s="171" t="s">
        <v>252</v>
      </c>
      <c r="B109" s="171"/>
      <c r="C109" s="171"/>
      <c r="D109" s="172">
        <f>SUM(E109:X109)</f>
        <v>9864.5148392252268</v>
      </c>
      <c r="E109" s="171">
        <f t="shared" ref="E109:X109" si="60">E108-E18</f>
        <v>758.80883378655631</v>
      </c>
      <c r="F109" s="171">
        <f t="shared" si="60"/>
        <v>3035.2353351462266</v>
      </c>
      <c r="G109" s="171">
        <f t="shared" si="60"/>
        <v>3035.2353351462225</v>
      </c>
      <c r="H109" s="171">
        <f t="shared" si="60"/>
        <v>1517.6176675731112</v>
      </c>
      <c r="I109" s="171">
        <f t="shared" si="60"/>
        <v>1517.6176675731112</v>
      </c>
      <c r="J109" s="171">
        <f t="shared" si="60"/>
        <v>0</v>
      </c>
      <c r="K109" s="171">
        <f t="shared" si="60"/>
        <v>0</v>
      </c>
      <c r="L109" s="171">
        <f t="shared" si="60"/>
        <v>0</v>
      </c>
      <c r="M109" s="171">
        <f t="shared" si="60"/>
        <v>0</v>
      </c>
      <c r="N109" s="171">
        <f t="shared" si="60"/>
        <v>0</v>
      </c>
      <c r="O109" s="171">
        <f t="shared" si="60"/>
        <v>0</v>
      </c>
      <c r="P109" s="171">
        <f t="shared" si="60"/>
        <v>0</v>
      </c>
      <c r="Q109" s="171">
        <f t="shared" si="60"/>
        <v>0</v>
      </c>
      <c r="R109" s="171">
        <f t="shared" si="60"/>
        <v>0</v>
      </c>
      <c r="S109" s="171">
        <f t="shared" si="60"/>
        <v>0</v>
      </c>
      <c r="T109" s="171">
        <f t="shared" si="60"/>
        <v>0</v>
      </c>
      <c r="U109" s="171">
        <f t="shared" si="60"/>
        <v>0</v>
      </c>
      <c r="V109" s="171">
        <f t="shared" si="60"/>
        <v>0</v>
      </c>
      <c r="W109" s="171">
        <f t="shared" si="60"/>
        <v>0</v>
      </c>
      <c r="X109" s="171">
        <f t="shared" si="60"/>
        <v>0</v>
      </c>
    </row>
    <row r="110" spans="1:24" s="173" customFormat="1" ht="11.25" customHeight="1">
      <c r="A110" s="173" t="s">
        <v>224</v>
      </c>
      <c r="D110" s="174"/>
      <c r="E110" s="173">
        <f>E109</f>
        <v>758.80883378655631</v>
      </c>
      <c r="F110" s="173">
        <f>F109+E110</f>
        <v>3794.0441689327827</v>
      </c>
      <c r="G110" s="173">
        <f t="shared" ref="G110:X110" si="61">G109+F110</f>
        <v>6829.2795040790052</v>
      </c>
      <c r="H110" s="173">
        <f t="shared" si="61"/>
        <v>8346.8971716521155</v>
      </c>
      <c r="I110" s="173">
        <f t="shared" si="61"/>
        <v>9864.5148392252268</v>
      </c>
      <c r="J110" s="173">
        <f t="shared" si="61"/>
        <v>9864.5148392252268</v>
      </c>
      <c r="K110" s="173">
        <f t="shared" si="61"/>
        <v>9864.5148392252268</v>
      </c>
      <c r="L110" s="173">
        <f t="shared" si="61"/>
        <v>9864.5148392252268</v>
      </c>
      <c r="M110" s="173">
        <f t="shared" si="61"/>
        <v>9864.5148392252268</v>
      </c>
      <c r="N110" s="173">
        <f t="shared" si="61"/>
        <v>9864.5148392252268</v>
      </c>
      <c r="O110" s="173">
        <f t="shared" si="61"/>
        <v>9864.5148392252268</v>
      </c>
      <c r="P110" s="173">
        <f t="shared" si="61"/>
        <v>9864.5148392252268</v>
      </c>
      <c r="Q110" s="173">
        <f t="shared" si="61"/>
        <v>9864.5148392252268</v>
      </c>
      <c r="R110" s="173">
        <f t="shared" si="61"/>
        <v>9864.5148392252268</v>
      </c>
      <c r="S110" s="173">
        <f t="shared" si="61"/>
        <v>9864.5148392252268</v>
      </c>
      <c r="T110" s="173">
        <f t="shared" si="61"/>
        <v>9864.5148392252268</v>
      </c>
      <c r="U110" s="173">
        <f t="shared" si="61"/>
        <v>9864.5148392252268</v>
      </c>
      <c r="V110" s="173">
        <f t="shared" si="61"/>
        <v>9864.5148392252268</v>
      </c>
      <c r="W110" s="173">
        <f t="shared" si="61"/>
        <v>9864.5148392252268</v>
      </c>
      <c r="X110" s="173">
        <f t="shared" si="61"/>
        <v>9864.5148392252268</v>
      </c>
    </row>
    <row r="111" spans="1:24" s="173" customFormat="1" ht="11.25" customHeight="1">
      <c r="D111" s="174"/>
    </row>
    <row r="112" spans="1:24">
      <c r="A112" s="136" t="s">
        <v>312</v>
      </c>
      <c r="B112" s="121" t="s">
        <v>242</v>
      </c>
      <c r="C112" s="121" t="s">
        <v>243</v>
      </c>
    </row>
    <row r="113" spans="1:3">
      <c r="A113" s="136" t="s">
        <v>259</v>
      </c>
      <c r="B113" s="281">
        <f>NPV($B$3,E108:J108)</f>
        <v>33348.173776993863</v>
      </c>
      <c r="C113" s="281">
        <f>NPV($B$3,E108:X108)</f>
        <v>121606.40091587503</v>
      </c>
    </row>
    <row r="114" spans="1:3">
      <c r="A114" s="136" t="s">
        <v>260</v>
      </c>
      <c r="B114" s="144">
        <f>IRR(E108:J108,15%)</f>
        <v>6.3045100986626519</v>
      </c>
      <c r="C114" s="144">
        <f>IRR(E108:X108,15%)</f>
        <v>6.3069526683842945</v>
      </c>
    </row>
    <row r="117" spans="1:3">
      <c r="A117" s="173" t="s">
        <v>313</v>
      </c>
      <c r="B117" s="121" t="s">
        <v>242</v>
      </c>
      <c r="C117" s="121" t="s">
        <v>243</v>
      </c>
    </row>
    <row r="118" spans="1:3">
      <c r="A118" s="136" t="s">
        <v>244</v>
      </c>
      <c r="B118" s="281">
        <f>NPV($B$3,E109:J109)</f>
        <v>7083.2099575802058</v>
      </c>
      <c r="C118" s="281">
        <f>NPV($B$3,E109:X109)</f>
        <v>7083.2099575802058</v>
      </c>
    </row>
    <row r="119" spans="1:3">
      <c r="A119" s="136" t="s">
        <v>245</v>
      </c>
      <c r="B119" s="144" t="e">
        <f>IRR(E109:J109,15%)</f>
        <v>#NUM!</v>
      </c>
      <c r="C119" s="144" t="e">
        <f>IRR(E109:X109,15%)</f>
        <v>#NUM!</v>
      </c>
    </row>
    <row r="120" spans="1:3">
      <c r="A120" s="136" t="s">
        <v>226</v>
      </c>
      <c r="B120" s="121">
        <f>SUM(E112:X112)</f>
        <v>0</v>
      </c>
      <c r="C120" s="121">
        <f>SUM(E112:X112)</f>
        <v>0</v>
      </c>
    </row>
  </sheetData>
  <hyperlinks>
    <hyperlink ref="K3" location="ToC!A1" display="Home" xr:uid="{25A0FF19-D667-0549-A1F9-18FC0F09B90C}"/>
  </hyperlinks>
  <pageMargins left="0.25" right="0.25" top="0.75" bottom="0.75" header="0.3" footer="0.3"/>
  <pageSetup paperSize="9" scale="4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7EBDD-F424-F84D-ABB6-6674FD94B5E7}">
  <sheetPr>
    <tabColor theme="9" tint="0.79998168889431442"/>
    <pageSetUpPr fitToPage="1"/>
  </sheetPr>
  <dimension ref="A1:Y88"/>
  <sheetViews>
    <sheetView topLeftCell="A8" zoomScale="90" zoomScaleNormal="90" workbookViewId="0">
      <selection sqref="A1:X88"/>
    </sheetView>
  </sheetViews>
  <sheetFormatPr defaultColWidth="9.1796875" defaultRowHeight="13.5"/>
  <cols>
    <col min="1" max="1" width="40.6796875" style="121" bestFit="1" customWidth="1"/>
    <col min="2" max="3" width="9.1796875" style="121"/>
    <col min="4" max="4" width="13.31640625" style="121" bestFit="1" customWidth="1"/>
    <col min="5" max="5" width="11.5" style="121" bestFit="1" customWidth="1"/>
    <col min="6" max="24" width="10.6796875" style="121" bestFit="1" customWidth="1"/>
    <col min="25" max="16384" width="9.1796875" style="121"/>
  </cols>
  <sheetData>
    <row r="1" spans="1:25">
      <c r="A1" s="136" t="s">
        <v>293</v>
      </c>
      <c r="B1" s="121" t="s">
        <v>294</v>
      </c>
    </row>
    <row r="3" spans="1:25" ht="21">
      <c r="A3" s="119" t="s">
        <v>25</v>
      </c>
      <c r="B3" s="120">
        <v>0.12</v>
      </c>
      <c r="C3" s="121" t="s">
        <v>170</v>
      </c>
      <c r="F3" s="292" t="s">
        <v>8</v>
      </c>
    </row>
    <row r="4" spans="1:25">
      <c r="B4" s="122"/>
    </row>
    <row r="5" spans="1:25" ht="21">
      <c r="A5" s="341" t="s">
        <v>317</v>
      </c>
      <c r="B5" s="122"/>
    </row>
    <row r="6" spans="1:25">
      <c r="B6" s="122"/>
    </row>
    <row r="7" spans="1:25">
      <c r="A7" s="123" t="s">
        <v>211</v>
      </c>
      <c r="D7" s="124" t="s">
        <v>212</v>
      </c>
      <c r="E7" s="121" t="s">
        <v>64</v>
      </c>
      <c r="F7" s="121" t="s">
        <v>65</v>
      </c>
      <c r="G7" s="121" t="s">
        <v>66</v>
      </c>
      <c r="H7" s="121" t="s">
        <v>67</v>
      </c>
      <c r="I7" s="121" t="s">
        <v>68</v>
      </c>
      <c r="J7" s="124" t="s">
        <v>69</v>
      </c>
      <c r="K7" s="121" t="s">
        <v>70</v>
      </c>
      <c r="L7" s="121" t="s">
        <v>71</v>
      </c>
      <c r="M7" s="121" t="s">
        <v>72</v>
      </c>
      <c r="N7" s="121" t="s">
        <v>73</v>
      </c>
      <c r="O7" s="121" t="s">
        <v>74</v>
      </c>
      <c r="P7" s="121" t="s">
        <v>75</v>
      </c>
      <c r="Q7" s="121" t="s">
        <v>76</v>
      </c>
      <c r="R7" s="121" t="s">
        <v>77</v>
      </c>
      <c r="S7" s="121" t="s">
        <v>78</v>
      </c>
      <c r="T7" s="121" t="s">
        <v>79</v>
      </c>
      <c r="U7" s="121" t="s">
        <v>80</v>
      </c>
      <c r="V7" s="121" t="s">
        <v>81</v>
      </c>
      <c r="W7" s="121" t="s">
        <v>82</v>
      </c>
      <c r="X7" s="121" t="s">
        <v>83</v>
      </c>
    </row>
    <row r="8" spans="1:25">
      <c r="A8" s="125" t="s">
        <v>189</v>
      </c>
      <c r="B8" s="126" t="s">
        <v>214</v>
      </c>
      <c r="C8" s="126"/>
      <c r="D8" s="127"/>
      <c r="E8" s="128">
        <v>1</v>
      </c>
      <c r="F8" s="129">
        <v>1</v>
      </c>
      <c r="G8" s="129">
        <v>1</v>
      </c>
      <c r="H8" s="129">
        <v>1</v>
      </c>
      <c r="I8" s="129">
        <v>1</v>
      </c>
      <c r="J8" s="129">
        <v>1</v>
      </c>
      <c r="K8" s="129">
        <v>1</v>
      </c>
      <c r="L8" s="129">
        <v>1</v>
      </c>
      <c r="M8" s="129">
        <v>1</v>
      </c>
      <c r="N8" s="129">
        <v>1</v>
      </c>
      <c r="O8" s="129">
        <v>1</v>
      </c>
      <c r="P8" s="129">
        <v>1</v>
      </c>
      <c r="Q8" s="129">
        <v>1</v>
      </c>
      <c r="R8" s="129">
        <v>1</v>
      </c>
      <c r="S8" s="129">
        <v>1</v>
      </c>
      <c r="T8" s="129">
        <v>1</v>
      </c>
      <c r="U8" s="129">
        <v>1</v>
      </c>
      <c r="V8" s="129">
        <v>1</v>
      </c>
      <c r="W8" s="129">
        <v>1</v>
      </c>
      <c r="X8" s="129">
        <v>1</v>
      </c>
    </row>
    <row r="9" spans="1:25">
      <c r="A9" s="121" t="s">
        <v>295</v>
      </c>
      <c r="D9" s="130">
        <f>SUM(E9:X9)</f>
        <v>483561.35186008638</v>
      </c>
      <c r="E9" s="131">
        <f>'FA Input-Output costs'!D141</f>
        <v>24178.067593004311</v>
      </c>
      <c r="F9" s="131">
        <f>E9</f>
        <v>24178.067593004311</v>
      </c>
      <c r="G9" s="131">
        <f t="shared" ref="G9:V9" si="0">F9</f>
        <v>24178.067593004311</v>
      </c>
      <c r="H9" s="131">
        <f>F9</f>
        <v>24178.067593004311</v>
      </c>
      <c r="I9" s="131">
        <f t="shared" si="0"/>
        <v>24178.067593004311</v>
      </c>
      <c r="J9" s="131">
        <f t="shared" si="0"/>
        <v>24178.067593004311</v>
      </c>
      <c r="K9" s="131">
        <f t="shared" si="0"/>
        <v>24178.067593004311</v>
      </c>
      <c r="L9" s="131">
        <f t="shared" si="0"/>
        <v>24178.067593004311</v>
      </c>
      <c r="M9" s="131">
        <f t="shared" si="0"/>
        <v>24178.067593004311</v>
      </c>
      <c r="N9" s="131">
        <f t="shared" si="0"/>
        <v>24178.067593004311</v>
      </c>
      <c r="O9" s="131">
        <f t="shared" si="0"/>
        <v>24178.067593004311</v>
      </c>
      <c r="P9" s="131">
        <f t="shared" si="0"/>
        <v>24178.067593004311</v>
      </c>
      <c r="Q9" s="131">
        <f t="shared" si="0"/>
        <v>24178.067593004311</v>
      </c>
      <c r="R9" s="131">
        <f t="shared" si="0"/>
        <v>24178.067593004311</v>
      </c>
      <c r="S9" s="131">
        <f t="shared" si="0"/>
        <v>24178.067593004311</v>
      </c>
      <c r="T9" s="131">
        <f t="shared" si="0"/>
        <v>24178.067593004311</v>
      </c>
      <c r="U9" s="131">
        <f t="shared" si="0"/>
        <v>24178.067593004311</v>
      </c>
      <c r="V9" s="131">
        <f t="shared" si="0"/>
        <v>24178.067593004311</v>
      </c>
      <c r="W9" s="131">
        <f>V9</f>
        <v>24178.067593004311</v>
      </c>
      <c r="X9" s="131">
        <f>W9</f>
        <v>24178.067593004311</v>
      </c>
    </row>
    <row r="10" spans="1:25">
      <c r="A10" s="136" t="s">
        <v>217</v>
      </c>
      <c r="D10" s="130">
        <f>SUM(E10:X10)</f>
        <v>483561.35186008638</v>
      </c>
      <c r="E10" s="131">
        <f t="shared" ref="E10:X10" si="1">E8*SUM(E9:E9)</f>
        <v>24178.067593004311</v>
      </c>
      <c r="F10" s="131">
        <f t="shared" si="1"/>
        <v>24178.067593004311</v>
      </c>
      <c r="G10" s="131">
        <f t="shared" si="1"/>
        <v>24178.067593004311</v>
      </c>
      <c r="H10" s="131">
        <f t="shared" si="1"/>
        <v>24178.067593004311</v>
      </c>
      <c r="I10" s="131">
        <f t="shared" si="1"/>
        <v>24178.067593004311</v>
      </c>
      <c r="J10" s="131">
        <f t="shared" si="1"/>
        <v>24178.067593004311</v>
      </c>
      <c r="K10" s="131">
        <f t="shared" si="1"/>
        <v>24178.067593004311</v>
      </c>
      <c r="L10" s="131">
        <f t="shared" si="1"/>
        <v>24178.067593004311</v>
      </c>
      <c r="M10" s="131">
        <f t="shared" si="1"/>
        <v>24178.067593004311</v>
      </c>
      <c r="N10" s="131">
        <f t="shared" si="1"/>
        <v>24178.067593004311</v>
      </c>
      <c r="O10" s="131">
        <f t="shared" si="1"/>
        <v>24178.067593004311</v>
      </c>
      <c r="P10" s="131">
        <f t="shared" si="1"/>
        <v>24178.067593004311</v>
      </c>
      <c r="Q10" s="131">
        <f t="shared" si="1"/>
        <v>24178.067593004311</v>
      </c>
      <c r="R10" s="131">
        <f t="shared" si="1"/>
        <v>24178.067593004311</v>
      </c>
      <c r="S10" s="131">
        <f t="shared" si="1"/>
        <v>24178.067593004311</v>
      </c>
      <c r="T10" s="131">
        <f t="shared" si="1"/>
        <v>24178.067593004311</v>
      </c>
      <c r="U10" s="131">
        <f t="shared" si="1"/>
        <v>24178.067593004311</v>
      </c>
      <c r="V10" s="131">
        <f t="shared" si="1"/>
        <v>24178.067593004311</v>
      </c>
      <c r="W10" s="131">
        <f t="shared" si="1"/>
        <v>24178.067593004311</v>
      </c>
      <c r="X10" s="131">
        <f t="shared" si="1"/>
        <v>24178.067593004311</v>
      </c>
    </row>
    <row r="12" spans="1:25">
      <c r="A12" s="137" t="s">
        <v>218</v>
      </c>
      <c r="B12" s="126" t="s">
        <v>219</v>
      </c>
      <c r="C12" s="126"/>
      <c r="D12" s="126"/>
      <c r="E12" s="380">
        <v>1</v>
      </c>
      <c r="F12" s="381">
        <v>0.99</v>
      </c>
      <c r="G12" s="381">
        <v>0.98</v>
      </c>
      <c r="H12" s="381">
        <v>0.97</v>
      </c>
      <c r="I12" s="381">
        <v>0.96</v>
      </c>
      <c r="J12" s="381">
        <v>0.95</v>
      </c>
      <c r="K12" s="381">
        <v>0.94</v>
      </c>
      <c r="L12" s="381">
        <v>0.93</v>
      </c>
      <c r="M12" s="381">
        <v>0.92</v>
      </c>
      <c r="N12" s="381">
        <v>0.91</v>
      </c>
      <c r="O12" s="381">
        <v>0.9</v>
      </c>
      <c r="P12" s="381">
        <v>0.9</v>
      </c>
      <c r="Q12" s="381">
        <v>0.89</v>
      </c>
      <c r="R12" s="381">
        <v>0.88</v>
      </c>
      <c r="S12" s="381">
        <v>0.87</v>
      </c>
      <c r="T12" s="381">
        <v>0.86</v>
      </c>
      <c r="U12" s="381">
        <v>0.85</v>
      </c>
      <c r="V12" s="381">
        <v>0.84</v>
      </c>
      <c r="W12" s="381">
        <v>0.83</v>
      </c>
      <c r="X12" s="381">
        <v>0.83</v>
      </c>
    </row>
    <row r="13" spans="1:25">
      <c r="A13" s="121" t="s">
        <v>296</v>
      </c>
      <c r="D13" s="130">
        <f>SUM(E13:X13)</f>
        <v>1124406.9791067268</v>
      </c>
      <c r="E13" s="131">
        <f>'FA Input-Output costs'!D153</f>
        <v>56220.34895533634</v>
      </c>
      <c r="F13" s="131">
        <f>E13</f>
        <v>56220.34895533634</v>
      </c>
      <c r="G13" s="131">
        <f>F13</f>
        <v>56220.34895533634</v>
      </c>
      <c r="H13" s="131">
        <f t="shared" ref="H13:X13" si="2">E13</f>
        <v>56220.34895533634</v>
      </c>
      <c r="I13" s="131">
        <f t="shared" si="2"/>
        <v>56220.34895533634</v>
      </c>
      <c r="J13" s="131">
        <f t="shared" si="2"/>
        <v>56220.34895533634</v>
      </c>
      <c r="K13" s="131">
        <f t="shared" si="2"/>
        <v>56220.34895533634</v>
      </c>
      <c r="L13" s="131">
        <f t="shared" si="2"/>
        <v>56220.34895533634</v>
      </c>
      <c r="M13" s="131">
        <f t="shared" si="2"/>
        <v>56220.34895533634</v>
      </c>
      <c r="N13" s="131">
        <f t="shared" si="2"/>
        <v>56220.34895533634</v>
      </c>
      <c r="O13" s="131">
        <f t="shared" si="2"/>
        <v>56220.34895533634</v>
      </c>
      <c r="P13" s="131">
        <f t="shared" si="2"/>
        <v>56220.34895533634</v>
      </c>
      <c r="Q13" s="131">
        <f t="shared" si="2"/>
        <v>56220.34895533634</v>
      </c>
      <c r="R13" s="131">
        <f t="shared" si="2"/>
        <v>56220.34895533634</v>
      </c>
      <c r="S13" s="131">
        <f t="shared" si="2"/>
        <v>56220.34895533634</v>
      </c>
      <c r="T13" s="131">
        <f t="shared" si="2"/>
        <v>56220.34895533634</v>
      </c>
      <c r="U13" s="131">
        <f t="shared" si="2"/>
        <v>56220.34895533634</v>
      </c>
      <c r="V13" s="131">
        <f t="shared" si="2"/>
        <v>56220.34895533634</v>
      </c>
      <c r="W13" s="131">
        <f t="shared" si="2"/>
        <v>56220.34895533634</v>
      </c>
      <c r="X13" s="131">
        <f t="shared" si="2"/>
        <v>56220.34895533634</v>
      </c>
      <c r="Y13" s="131"/>
    </row>
    <row r="14" spans="1:25">
      <c r="A14" s="136" t="s">
        <v>222</v>
      </c>
      <c r="B14" s="136"/>
      <c r="C14" s="136"/>
      <c r="D14" s="130">
        <f>SUM(E14:X14)</f>
        <v>1023210.3509871215</v>
      </c>
      <c r="E14" s="131">
        <f>E12*E13</f>
        <v>56220.34895533634</v>
      </c>
      <c r="F14" s="131">
        <f t="shared" ref="F14:T14" si="3">F12*F13</f>
        <v>55658.145465782974</v>
      </c>
      <c r="G14" s="131">
        <f>G12*G13</f>
        <v>55095.941976229609</v>
      </c>
      <c r="H14" s="131">
        <f t="shared" si="3"/>
        <v>54533.738486676251</v>
      </c>
      <c r="I14" s="131">
        <f t="shared" si="3"/>
        <v>53971.534997122886</v>
      </c>
      <c r="J14" s="131">
        <f t="shared" si="3"/>
        <v>53409.331507569521</v>
      </c>
      <c r="K14" s="131">
        <f t="shared" si="3"/>
        <v>52847.128018016156</v>
      </c>
      <c r="L14" s="131">
        <f t="shared" si="3"/>
        <v>52284.924528462798</v>
      </c>
      <c r="M14" s="131">
        <f t="shared" si="3"/>
        <v>51722.721038909433</v>
      </c>
      <c r="N14" s="131">
        <f t="shared" si="3"/>
        <v>51160.517549356067</v>
      </c>
      <c r="O14" s="131">
        <f t="shared" si="3"/>
        <v>50598.314059802709</v>
      </c>
      <c r="P14" s="131">
        <f t="shared" si="3"/>
        <v>50598.314059802709</v>
      </c>
      <c r="Q14" s="131">
        <f t="shared" si="3"/>
        <v>50036.110570249344</v>
      </c>
      <c r="R14" s="131">
        <f t="shared" si="3"/>
        <v>49473.907080695979</v>
      </c>
      <c r="S14" s="131">
        <f t="shared" si="3"/>
        <v>48911.703591142614</v>
      </c>
      <c r="T14" s="131">
        <f t="shared" si="3"/>
        <v>48349.500101589249</v>
      </c>
      <c r="U14" s="131">
        <f>U12*U13</f>
        <v>47787.296612035891</v>
      </c>
      <c r="V14" s="131">
        <f>V12*V13</f>
        <v>47225.093122482525</v>
      </c>
      <c r="W14" s="131">
        <f>W12*W13</f>
        <v>46662.88963292916</v>
      </c>
      <c r="X14" s="131">
        <f>X12*X13</f>
        <v>46662.88963292916</v>
      </c>
    </row>
    <row r="17" spans="1:24" s="136" customFormat="1">
      <c r="A17" s="140" t="s">
        <v>223</v>
      </c>
      <c r="B17" s="140"/>
      <c r="C17" s="140"/>
      <c r="D17" s="141">
        <f>SUM(E17:X17)</f>
        <v>539648.99912703515</v>
      </c>
      <c r="E17" s="142">
        <f>E14-E10</f>
        <v>32042.281362332029</v>
      </c>
      <c r="F17" s="142">
        <f t="shared" ref="F17:X17" si="4">F14-F10</f>
        <v>31480.077872778664</v>
      </c>
      <c r="G17" s="142">
        <f t="shared" si="4"/>
        <v>30917.874383225299</v>
      </c>
      <c r="H17" s="142">
        <f t="shared" si="4"/>
        <v>30355.670893671941</v>
      </c>
      <c r="I17" s="142">
        <f t="shared" si="4"/>
        <v>29793.467404118575</v>
      </c>
      <c r="J17" s="142">
        <f t="shared" si="4"/>
        <v>29231.26391456521</v>
      </c>
      <c r="K17" s="142">
        <f t="shared" si="4"/>
        <v>28669.060425011845</v>
      </c>
      <c r="L17" s="142">
        <f t="shared" si="4"/>
        <v>28106.856935458487</v>
      </c>
      <c r="M17" s="142">
        <f t="shared" si="4"/>
        <v>27544.653445905122</v>
      </c>
      <c r="N17" s="142">
        <f t="shared" si="4"/>
        <v>26982.449956351757</v>
      </c>
      <c r="O17" s="142">
        <f t="shared" si="4"/>
        <v>26420.246466798399</v>
      </c>
      <c r="P17" s="142">
        <f t="shared" si="4"/>
        <v>26420.246466798399</v>
      </c>
      <c r="Q17" s="142">
        <f t="shared" si="4"/>
        <v>25858.042977245033</v>
      </c>
      <c r="R17" s="142">
        <f t="shared" si="4"/>
        <v>25295.839487691668</v>
      </c>
      <c r="S17" s="142">
        <f t="shared" si="4"/>
        <v>24733.635998138303</v>
      </c>
      <c r="T17" s="142">
        <f t="shared" si="4"/>
        <v>24171.432508584938</v>
      </c>
      <c r="U17" s="142">
        <f t="shared" si="4"/>
        <v>23609.22901903158</v>
      </c>
      <c r="V17" s="142">
        <f t="shared" si="4"/>
        <v>23047.025529478215</v>
      </c>
      <c r="W17" s="142">
        <f t="shared" si="4"/>
        <v>22484.822039924849</v>
      </c>
      <c r="X17" s="142">
        <f t="shared" si="4"/>
        <v>22484.822039924849</v>
      </c>
    </row>
    <row r="19" spans="1:24">
      <c r="B19" s="121" t="s">
        <v>242</v>
      </c>
      <c r="C19" s="121" t="s">
        <v>243</v>
      </c>
    </row>
    <row r="20" spans="1:24">
      <c r="A20" s="136" t="s">
        <v>225</v>
      </c>
      <c r="B20" s="143">
        <f>NPV($B$3,E17:J17)</f>
        <v>126718.29659873671</v>
      </c>
      <c r="C20" s="143">
        <f>NPV($B$3,E17:X17)</f>
        <v>214976.52373761791</v>
      </c>
    </row>
    <row r="21" spans="1:24">
      <c r="A21" s="136" t="s">
        <v>297</v>
      </c>
      <c r="B21" s="144" t="e">
        <f>IRR(E17:J17,15%)</f>
        <v>#NUM!</v>
      </c>
      <c r="C21" s="144" t="e">
        <f>IRR(E17:X17,15%)</f>
        <v>#NUM!</v>
      </c>
    </row>
    <row r="25" spans="1:24">
      <c r="A25" s="145" t="s">
        <v>298</v>
      </c>
      <c r="D25" s="146" t="s">
        <v>212</v>
      </c>
      <c r="E25" s="121" t="s">
        <v>64</v>
      </c>
      <c r="F25" s="121" t="s">
        <v>65</v>
      </c>
      <c r="G25" s="121" t="s">
        <v>66</v>
      </c>
      <c r="H25" s="121" t="s">
        <v>67</v>
      </c>
      <c r="I25" s="121" t="s">
        <v>68</v>
      </c>
      <c r="J25" s="124" t="s">
        <v>69</v>
      </c>
      <c r="K25" s="121" t="s">
        <v>70</v>
      </c>
      <c r="L25" s="121" t="s">
        <v>71</v>
      </c>
      <c r="M25" s="121" t="s">
        <v>72</v>
      </c>
      <c r="N25" s="121" t="s">
        <v>73</v>
      </c>
      <c r="O25" s="121" t="s">
        <v>74</v>
      </c>
      <c r="P25" s="121" t="s">
        <v>75</v>
      </c>
      <c r="Q25" s="121" t="s">
        <v>76</v>
      </c>
      <c r="R25" s="121" t="s">
        <v>77</v>
      </c>
      <c r="S25" s="121" t="s">
        <v>78</v>
      </c>
      <c r="T25" s="121" t="s">
        <v>79</v>
      </c>
      <c r="U25" s="121" t="s">
        <v>80</v>
      </c>
      <c r="V25" s="121" t="s">
        <v>81</v>
      </c>
      <c r="W25" s="121" t="s">
        <v>82</v>
      </c>
      <c r="X25" s="121" t="s">
        <v>83</v>
      </c>
    </row>
    <row r="26" spans="1:24">
      <c r="A26" s="147" t="s">
        <v>299</v>
      </c>
      <c r="B26" s="148" t="s">
        <v>214</v>
      </c>
      <c r="C26" s="148"/>
      <c r="D26" s="149"/>
      <c r="E26" s="150">
        <v>1</v>
      </c>
      <c r="F26" s="151">
        <f>E26</f>
        <v>1</v>
      </c>
      <c r="G26" s="151">
        <f t="shared" ref="G26:V28" si="5">F26</f>
        <v>1</v>
      </c>
      <c r="H26" s="151">
        <f t="shared" si="5"/>
        <v>1</v>
      </c>
      <c r="I26" s="151">
        <f t="shared" si="5"/>
        <v>1</v>
      </c>
      <c r="J26" s="151">
        <f t="shared" si="5"/>
        <v>1</v>
      </c>
      <c r="K26" s="151">
        <f t="shared" si="5"/>
        <v>1</v>
      </c>
      <c r="L26" s="151">
        <f t="shared" si="5"/>
        <v>1</v>
      </c>
      <c r="M26" s="151">
        <f t="shared" si="5"/>
        <v>1</v>
      </c>
      <c r="N26" s="151">
        <f t="shared" si="5"/>
        <v>1</v>
      </c>
      <c r="O26" s="151">
        <f t="shared" si="5"/>
        <v>1</v>
      </c>
      <c r="P26" s="151">
        <f t="shared" si="5"/>
        <v>1</v>
      </c>
      <c r="Q26" s="151">
        <f t="shared" si="5"/>
        <v>1</v>
      </c>
      <c r="R26" s="151">
        <f t="shared" si="5"/>
        <v>1</v>
      </c>
      <c r="S26" s="151">
        <f t="shared" si="5"/>
        <v>1</v>
      </c>
      <c r="T26" s="151">
        <f t="shared" si="5"/>
        <v>1</v>
      </c>
      <c r="U26" s="151">
        <f t="shared" si="5"/>
        <v>1</v>
      </c>
      <c r="V26" s="151">
        <f t="shared" si="5"/>
        <v>1</v>
      </c>
      <c r="W26" s="151">
        <f t="shared" ref="W26:X28" si="6">V26</f>
        <v>1</v>
      </c>
      <c r="X26" s="151">
        <f t="shared" si="6"/>
        <v>1</v>
      </c>
    </row>
    <row r="27" spans="1:24">
      <c r="A27" s="121" t="s">
        <v>300</v>
      </c>
      <c r="D27" s="130">
        <f>SUM(E27:X27)</f>
        <v>483561.35186008638</v>
      </c>
      <c r="E27" s="131">
        <f>E9</f>
        <v>24178.067593004311</v>
      </c>
      <c r="F27" s="131">
        <f>E27</f>
        <v>24178.067593004311</v>
      </c>
      <c r="G27" s="131">
        <f t="shared" si="5"/>
        <v>24178.067593004311</v>
      </c>
      <c r="H27" s="131">
        <f t="shared" si="5"/>
        <v>24178.067593004311</v>
      </c>
      <c r="I27" s="131">
        <f t="shared" si="5"/>
        <v>24178.067593004311</v>
      </c>
      <c r="J27" s="131">
        <f t="shared" si="5"/>
        <v>24178.067593004311</v>
      </c>
      <c r="K27" s="131">
        <f t="shared" si="5"/>
        <v>24178.067593004311</v>
      </c>
      <c r="L27" s="131">
        <f t="shared" si="5"/>
        <v>24178.067593004311</v>
      </c>
      <c r="M27" s="131">
        <f t="shared" si="5"/>
        <v>24178.067593004311</v>
      </c>
      <c r="N27" s="131">
        <f t="shared" si="5"/>
        <v>24178.067593004311</v>
      </c>
      <c r="O27" s="131">
        <f t="shared" si="5"/>
        <v>24178.067593004311</v>
      </c>
      <c r="P27" s="131">
        <f t="shared" si="5"/>
        <v>24178.067593004311</v>
      </c>
      <c r="Q27" s="131">
        <f t="shared" si="5"/>
        <v>24178.067593004311</v>
      </c>
      <c r="R27" s="131">
        <f t="shared" si="5"/>
        <v>24178.067593004311</v>
      </c>
      <c r="S27" s="131">
        <f t="shared" si="5"/>
        <v>24178.067593004311</v>
      </c>
      <c r="T27" s="131">
        <f t="shared" si="5"/>
        <v>24178.067593004311</v>
      </c>
      <c r="U27" s="131">
        <f t="shared" si="5"/>
        <v>24178.067593004311</v>
      </c>
      <c r="V27" s="131">
        <f t="shared" si="5"/>
        <v>24178.067593004311</v>
      </c>
      <c r="W27" s="131">
        <f t="shared" si="6"/>
        <v>24178.067593004311</v>
      </c>
      <c r="X27" s="131">
        <f t="shared" si="6"/>
        <v>24178.067593004311</v>
      </c>
    </row>
    <row r="28" spans="1:24">
      <c r="A28" s="121" t="s">
        <v>301</v>
      </c>
      <c r="D28" s="130">
        <f>SUM(E28:X28)</f>
        <v>130390.61790247101</v>
      </c>
      <c r="E28" s="131">
        <f>'FA Input-Output costs'!D241+('FA Input-Output costs'!D266-'FA Demo sites'!E9)</f>
        <v>6519.5308951235529</v>
      </c>
      <c r="F28" s="131">
        <f>E28</f>
        <v>6519.5308951235529</v>
      </c>
      <c r="G28" s="131">
        <f t="shared" si="5"/>
        <v>6519.5308951235529</v>
      </c>
      <c r="H28" s="131">
        <f t="shared" si="5"/>
        <v>6519.5308951235529</v>
      </c>
      <c r="I28" s="131">
        <f t="shared" si="5"/>
        <v>6519.5308951235529</v>
      </c>
      <c r="J28" s="131">
        <f t="shared" si="5"/>
        <v>6519.5308951235529</v>
      </c>
      <c r="K28" s="131">
        <f t="shared" si="5"/>
        <v>6519.5308951235529</v>
      </c>
      <c r="L28" s="131">
        <f t="shared" si="5"/>
        <v>6519.5308951235529</v>
      </c>
      <c r="M28" s="131">
        <f t="shared" si="5"/>
        <v>6519.5308951235529</v>
      </c>
      <c r="N28" s="131">
        <f t="shared" si="5"/>
        <v>6519.5308951235529</v>
      </c>
      <c r="O28" s="131">
        <f t="shared" si="5"/>
        <v>6519.5308951235529</v>
      </c>
      <c r="P28" s="131">
        <f t="shared" si="5"/>
        <v>6519.5308951235529</v>
      </c>
      <c r="Q28" s="131">
        <f t="shared" si="5"/>
        <v>6519.5308951235529</v>
      </c>
      <c r="R28" s="131">
        <f t="shared" si="5"/>
        <v>6519.5308951235529</v>
      </c>
      <c r="S28" s="131">
        <f t="shared" si="5"/>
        <v>6519.5308951235529</v>
      </c>
      <c r="T28" s="131">
        <f t="shared" si="5"/>
        <v>6519.5308951235529</v>
      </c>
      <c r="U28" s="131">
        <f t="shared" si="5"/>
        <v>6519.5308951235529</v>
      </c>
      <c r="V28" s="131">
        <f t="shared" si="5"/>
        <v>6519.5308951235529</v>
      </c>
      <c r="W28" s="131">
        <f t="shared" si="6"/>
        <v>6519.5308951235529</v>
      </c>
      <c r="X28" s="131">
        <f t="shared" si="6"/>
        <v>6519.5308951235529</v>
      </c>
    </row>
    <row r="29" spans="1:24">
      <c r="A29" s="121" t="s">
        <v>229</v>
      </c>
      <c r="B29" s="133"/>
      <c r="C29" s="133"/>
      <c r="D29" s="134">
        <f>SUM(E29:X29)</f>
        <v>27763.831967213111</v>
      </c>
      <c r="E29" s="153">
        <f>E39</f>
        <v>9254.6106557377043</v>
      </c>
      <c r="F29" s="153">
        <f>F39</f>
        <v>9254.6106557377043</v>
      </c>
      <c r="G29" s="153">
        <f>G39</f>
        <v>9254.6106557377043</v>
      </c>
      <c r="H29" s="153">
        <v>0</v>
      </c>
      <c r="I29" s="153"/>
      <c r="J29" s="153"/>
      <c r="K29" s="153">
        <f>H29</f>
        <v>0</v>
      </c>
      <c r="L29" s="153"/>
      <c r="M29" s="153"/>
      <c r="N29" s="153">
        <f>K29</f>
        <v>0</v>
      </c>
      <c r="O29" s="153"/>
      <c r="P29" s="153"/>
      <c r="Q29" s="153">
        <f>N29</f>
        <v>0</v>
      </c>
      <c r="R29" s="153"/>
      <c r="S29" s="153"/>
      <c r="T29" s="153">
        <f>Q29</f>
        <v>0</v>
      </c>
      <c r="U29" s="153"/>
      <c r="V29" s="153"/>
      <c r="W29" s="153">
        <f>T29</f>
        <v>0</v>
      </c>
      <c r="X29" s="153"/>
    </row>
    <row r="30" spans="1:24" s="131" customFormat="1">
      <c r="A30" s="143" t="s">
        <v>230</v>
      </c>
      <c r="D30" s="130">
        <f>SUM(E30:X30)</f>
        <v>641715.80172977026</v>
      </c>
      <c r="E30" s="131">
        <f t="shared" ref="E30:X30" si="7">E26*SUM(E27:E29)</f>
        <v>39952.20914386557</v>
      </c>
      <c r="F30" s="131">
        <f t="shared" si="7"/>
        <v>39952.20914386557</v>
      </c>
      <c r="G30" s="131">
        <f t="shared" si="7"/>
        <v>39952.20914386557</v>
      </c>
      <c r="H30" s="131">
        <f t="shared" si="7"/>
        <v>30697.598488127864</v>
      </c>
      <c r="I30" s="131">
        <f t="shared" si="7"/>
        <v>30697.598488127864</v>
      </c>
      <c r="J30" s="131">
        <f t="shared" si="7"/>
        <v>30697.598488127864</v>
      </c>
      <c r="K30" s="131">
        <f t="shared" si="7"/>
        <v>30697.598488127864</v>
      </c>
      <c r="L30" s="131">
        <f t="shared" si="7"/>
        <v>30697.598488127864</v>
      </c>
      <c r="M30" s="131">
        <f t="shared" si="7"/>
        <v>30697.598488127864</v>
      </c>
      <c r="N30" s="131">
        <f t="shared" si="7"/>
        <v>30697.598488127864</v>
      </c>
      <c r="O30" s="131">
        <f t="shared" si="7"/>
        <v>30697.598488127864</v>
      </c>
      <c r="P30" s="131">
        <f t="shared" si="7"/>
        <v>30697.598488127864</v>
      </c>
      <c r="Q30" s="131">
        <f t="shared" si="7"/>
        <v>30697.598488127864</v>
      </c>
      <c r="R30" s="131">
        <f t="shared" si="7"/>
        <v>30697.598488127864</v>
      </c>
      <c r="S30" s="131">
        <f t="shared" si="7"/>
        <v>30697.598488127864</v>
      </c>
      <c r="T30" s="131">
        <f t="shared" si="7"/>
        <v>30697.598488127864</v>
      </c>
      <c r="U30" s="131">
        <f t="shared" si="7"/>
        <v>30697.598488127864</v>
      </c>
      <c r="V30" s="131">
        <f t="shared" si="7"/>
        <v>30697.598488127864</v>
      </c>
      <c r="W30" s="131">
        <f t="shared" si="7"/>
        <v>30697.598488127864</v>
      </c>
      <c r="X30" s="131">
        <f t="shared" si="7"/>
        <v>30697.598488127864</v>
      </c>
    </row>
    <row r="32" spans="1:24">
      <c r="A32" s="154" t="s">
        <v>218</v>
      </c>
      <c r="B32" s="148" t="s">
        <v>219</v>
      </c>
      <c r="C32" s="148"/>
      <c r="D32" s="148"/>
      <c r="E32" s="150">
        <v>1</v>
      </c>
      <c r="F32" s="151">
        <f>E32</f>
        <v>1</v>
      </c>
      <c r="G32" s="151">
        <f t="shared" ref="G32:V33" si="8">F32</f>
        <v>1</v>
      </c>
      <c r="H32" s="151">
        <f t="shared" si="8"/>
        <v>1</v>
      </c>
      <c r="I32" s="151">
        <f t="shared" si="8"/>
        <v>1</v>
      </c>
      <c r="J32" s="151">
        <f t="shared" si="8"/>
        <v>1</v>
      </c>
      <c r="K32" s="151">
        <f t="shared" si="8"/>
        <v>1</v>
      </c>
      <c r="L32" s="151">
        <f t="shared" si="8"/>
        <v>1</v>
      </c>
      <c r="M32" s="151">
        <f t="shared" si="8"/>
        <v>1</v>
      </c>
      <c r="N32" s="151">
        <f t="shared" si="8"/>
        <v>1</v>
      </c>
      <c r="O32" s="151">
        <f t="shared" si="8"/>
        <v>1</v>
      </c>
      <c r="P32" s="151">
        <f t="shared" si="8"/>
        <v>1</v>
      </c>
      <c r="Q32" s="151">
        <f t="shared" si="8"/>
        <v>1</v>
      </c>
      <c r="R32" s="151">
        <f t="shared" si="8"/>
        <v>1</v>
      </c>
      <c r="S32" s="151">
        <f t="shared" si="8"/>
        <v>1</v>
      </c>
      <c r="T32" s="151">
        <f t="shared" si="8"/>
        <v>1</v>
      </c>
      <c r="U32" s="151">
        <f t="shared" si="8"/>
        <v>1</v>
      </c>
      <c r="V32" s="151">
        <f t="shared" si="8"/>
        <v>1</v>
      </c>
      <c r="W32" s="151">
        <f>V32</f>
        <v>1</v>
      </c>
      <c r="X32" s="151">
        <f>W32</f>
        <v>1</v>
      </c>
    </row>
    <row r="33" spans="1:24">
      <c r="A33" s="121" t="s">
        <v>302</v>
      </c>
      <c r="D33" s="124"/>
      <c r="E33" s="344">
        <f>E13</f>
        <v>56220.34895533634</v>
      </c>
      <c r="F33" s="155">
        <f>(E33+G33)/2</f>
        <v>63558.91926725849</v>
      </c>
      <c r="G33" s="155">
        <f>'FA Input-Output costs'!D278</f>
        <v>70897.489579180634</v>
      </c>
      <c r="H33" s="155">
        <f t="shared" si="8"/>
        <v>70897.489579180634</v>
      </c>
      <c r="I33" s="155">
        <f t="shared" si="8"/>
        <v>70897.489579180634</v>
      </c>
      <c r="J33" s="155">
        <f t="shared" si="8"/>
        <v>70897.489579180634</v>
      </c>
      <c r="K33" s="155">
        <f t="shared" si="8"/>
        <v>70897.489579180634</v>
      </c>
      <c r="L33" s="155">
        <f t="shared" si="8"/>
        <v>70897.489579180634</v>
      </c>
      <c r="M33" s="155">
        <f t="shared" si="8"/>
        <v>70897.489579180634</v>
      </c>
      <c r="N33" s="155">
        <f t="shared" si="8"/>
        <v>70897.489579180634</v>
      </c>
      <c r="O33" s="155">
        <f t="shared" si="8"/>
        <v>70897.489579180634</v>
      </c>
      <c r="P33" s="155">
        <f t="shared" si="8"/>
        <v>70897.489579180634</v>
      </c>
      <c r="Q33" s="155">
        <f t="shared" si="8"/>
        <v>70897.489579180634</v>
      </c>
      <c r="R33" s="155">
        <f t="shared" si="8"/>
        <v>70897.489579180634</v>
      </c>
      <c r="S33" s="155">
        <f t="shared" si="8"/>
        <v>70897.489579180634</v>
      </c>
      <c r="T33" s="155">
        <f t="shared" si="8"/>
        <v>70897.489579180634</v>
      </c>
      <c r="U33" s="155">
        <f t="shared" si="8"/>
        <v>70897.489579180634</v>
      </c>
      <c r="V33" s="155">
        <f t="shared" si="8"/>
        <v>70897.489579180634</v>
      </c>
      <c r="W33" s="155">
        <f>V33</f>
        <v>70897.489579180634</v>
      </c>
      <c r="X33" s="155">
        <f>W33</f>
        <v>70897.489579180634</v>
      </c>
    </row>
    <row r="34" spans="1:24" s="131" customFormat="1">
      <c r="A34" s="143" t="s">
        <v>231</v>
      </c>
      <c r="B34" s="143"/>
      <c r="C34" s="143"/>
      <c r="D34" s="130">
        <f>SUM(E34:X34)</f>
        <v>1395934.0806478465</v>
      </c>
      <c r="E34" s="344">
        <f>E33</f>
        <v>56220.34895533634</v>
      </c>
      <c r="F34" s="344">
        <f>F33</f>
        <v>63558.91926725849</v>
      </c>
      <c r="G34" s="344">
        <f t="shared" ref="G34:X34" si="9">G33</f>
        <v>70897.489579180634</v>
      </c>
      <c r="H34" s="131">
        <f t="shared" si="9"/>
        <v>70897.489579180634</v>
      </c>
      <c r="I34" s="131">
        <f t="shared" si="9"/>
        <v>70897.489579180634</v>
      </c>
      <c r="J34" s="131">
        <f t="shared" si="9"/>
        <v>70897.489579180634</v>
      </c>
      <c r="K34" s="131">
        <f t="shared" si="9"/>
        <v>70897.489579180634</v>
      </c>
      <c r="L34" s="131">
        <f t="shared" si="9"/>
        <v>70897.489579180634</v>
      </c>
      <c r="M34" s="131">
        <f t="shared" si="9"/>
        <v>70897.489579180634</v>
      </c>
      <c r="N34" s="131">
        <f t="shared" si="9"/>
        <v>70897.489579180634</v>
      </c>
      <c r="O34" s="131">
        <f t="shared" si="9"/>
        <v>70897.489579180634</v>
      </c>
      <c r="P34" s="131">
        <f t="shared" si="9"/>
        <v>70897.489579180634</v>
      </c>
      <c r="Q34" s="131">
        <f t="shared" si="9"/>
        <v>70897.489579180634</v>
      </c>
      <c r="R34" s="131">
        <f t="shared" si="9"/>
        <v>70897.489579180634</v>
      </c>
      <c r="S34" s="131">
        <f t="shared" si="9"/>
        <v>70897.489579180634</v>
      </c>
      <c r="T34" s="131">
        <f t="shared" si="9"/>
        <v>70897.489579180634</v>
      </c>
      <c r="U34" s="131">
        <f t="shared" si="9"/>
        <v>70897.489579180634</v>
      </c>
      <c r="V34" s="131">
        <f t="shared" si="9"/>
        <v>70897.489579180634</v>
      </c>
      <c r="W34" s="131">
        <f t="shared" si="9"/>
        <v>70897.489579180634</v>
      </c>
      <c r="X34" s="131">
        <f t="shared" si="9"/>
        <v>70897.489579180634</v>
      </c>
    </row>
    <row r="36" spans="1:24" ht="14.75">
      <c r="A36" s="166" t="s">
        <v>234</v>
      </c>
      <c r="B36" s="166">
        <v>3</v>
      </c>
      <c r="C36" s="194" t="s">
        <v>303</v>
      </c>
    </row>
    <row r="37" spans="1:24" ht="14.75">
      <c r="A37" s="166" t="s">
        <v>236</v>
      </c>
      <c r="B37" s="167">
        <v>0.25</v>
      </c>
      <c r="C37" s="194" t="s">
        <v>303</v>
      </c>
    </row>
    <row r="38" spans="1:24">
      <c r="A38" s="168" t="s">
        <v>237</v>
      </c>
      <c r="B38" s="169"/>
      <c r="C38" s="169"/>
      <c r="D38" s="169"/>
      <c r="E38" s="170">
        <f>'FA Input-Output costs'!C241</f>
        <v>18065</v>
      </c>
      <c r="F38" s="170">
        <f>E38-E41</f>
        <v>13326.639344262296</v>
      </c>
      <c r="G38" s="170">
        <f>F38-F41</f>
        <v>7403.6885245901649</v>
      </c>
    </row>
    <row r="39" spans="1:24">
      <c r="A39" s="168" t="s">
        <v>238</v>
      </c>
      <c r="B39" s="169"/>
      <c r="C39" s="169"/>
      <c r="D39" s="169"/>
      <c r="E39" s="170">
        <f>PMT(B37,B36,-E38)</f>
        <v>9254.6106557377043</v>
      </c>
      <c r="F39" s="170">
        <f>E39</f>
        <v>9254.6106557377043</v>
      </c>
      <c r="G39" s="170">
        <f>E39</f>
        <v>9254.6106557377043</v>
      </c>
    </row>
    <row r="40" spans="1:24">
      <c r="A40" s="168" t="s">
        <v>239</v>
      </c>
      <c r="B40" s="169"/>
      <c r="C40" s="169"/>
      <c r="D40" s="169"/>
      <c r="E40" s="170">
        <f>E38*$B37</f>
        <v>4516.25</v>
      </c>
      <c r="F40" s="170">
        <f>F38*$B37</f>
        <v>3331.6598360655739</v>
      </c>
      <c r="G40" s="170">
        <f>G38*$B37</f>
        <v>1850.9221311475412</v>
      </c>
    </row>
    <row r="41" spans="1:24">
      <c r="A41" s="168" t="s">
        <v>240</v>
      </c>
      <c r="B41" s="169"/>
      <c r="C41" s="169"/>
      <c r="D41" s="169"/>
      <c r="E41" s="170">
        <f>E39-E40</f>
        <v>4738.3606557377043</v>
      </c>
      <c r="F41" s="170">
        <f>F39-F40</f>
        <v>5922.9508196721308</v>
      </c>
      <c r="G41" s="170">
        <f>G39-G40</f>
        <v>7403.6885245901631</v>
      </c>
    </row>
    <row r="42" spans="1:24">
      <c r="A42" s="168" t="s">
        <v>287</v>
      </c>
      <c r="B42" s="169"/>
      <c r="C42" s="169"/>
      <c r="D42" s="169"/>
      <c r="E42" s="170">
        <f>E38-E41</f>
        <v>13326.639344262296</v>
      </c>
      <c r="F42" s="170">
        <f>F38-F41</f>
        <v>7403.6885245901649</v>
      </c>
      <c r="G42" s="170">
        <f>G38-G41</f>
        <v>0</v>
      </c>
    </row>
    <row r="44" spans="1:24" s="143" customFormat="1" ht="13.5" customHeight="1">
      <c r="A44" s="156" t="s">
        <v>232</v>
      </c>
      <c r="B44" s="156"/>
      <c r="C44" s="156"/>
      <c r="D44" s="157">
        <f>SUM(E44:X44)</f>
        <v>754218.27891807607</v>
      </c>
      <c r="E44" s="156">
        <f>E34-E30</f>
        <v>16268.13981147077</v>
      </c>
      <c r="F44" s="156">
        <f t="shared" ref="F44:W44" si="10">F34-F30</f>
        <v>23606.710123392921</v>
      </c>
      <c r="G44" s="156">
        <f t="shared" si="10"/>
        <v>30945.280435315064</v>
      </c>
      <c r="H44" s="156">
        <f t="shared" si="10"/>
        <v>40199.89109105277</v>
      </c>
      <c r="I44" s="156">
        <f t="shared" si="10"/>
        <v>40199.89109105277</v>
      </c>
      <c r="J44" s="156">
        <f t="shared" si="10"/>
        <v>40199.89109105277</v>
      </c>
      <c r="K44" s="156">
        <f t="shared" si="10"/>
        <v>40199.89109105277</v>
      </c>
      <c r="L44" s="156">
        <f t="shared" si="10"/>
        <v>40199.89109105277</v>
      </c>
      <c r="M44" s="156">
        <f t="shared" si="10"/>
        <v>40199.89109105277</v>
      </c>
      <c r="N44" s="156">
        <f t="shared" si="10"/>
        <v>40199.89109105277</v>
      </c>
      <c r="O44" s="156">
        <f t="shared" si="10"/>
        <v>40199.89109105277</v>
      </c>
      <c r="P44" s="156">
        <f t="shared" si="10"/>
        <v>40199.89109105277</v>
      </c>
      <c r="Q44" s="156">
        <f t="shared" si="10"/>
        <v>40199.89109105277</v>
      </c>
      <c r="R44" s="156">
        <f t="shared" si="10"/>
        <v>40199.89109105277</v>
      </c>
      <c r="S44" s="156">
        <f t="shared" si="10"/>
        <v>40199.89109105277</v>
      </c>
      <c r="T44" s="156">
        <f t="shared" si="10"/>
        <v>40199.89109105277</v>
      </c>
      <c r="U44" s="156">
        <f t="shared" si="10"/>
        <v>40199.89109105277</v>
      </c>
      <c r="V44" s="156">
        <f t="shared" si="10"/>
        <v>40199.89109105277</v>
      </c>
      <c r="W44" s="156">
        <f t="shared" si="10"/>
        <v>40199.89109105277</v>
      </c>
      <c r="X44" s="156">
        <f>X34-X30</f>
        <v>40199.89109105277</v>
      </c>
    </row>
    <row r="45" spans="1:24" s="143" customFormat="1" ht="13.5" customHeight="1">
      <c r="A45" s="156" t="s">
        <v>252</v>
      </c>
      <c r="B45" s="156"/>
      <c r="C45" s="156"/>
      <c r="D45" s="157">
        <f>SUM(E45:X45)</f>
        <v>214569.27979104067</v>
      </c>
      <c r="E45" s="156">
        <f>E44-E17</f>
        <v>-15774.141550861259</v>
      </c>
      <c r="F45" s="156">
        <f t="shared" ref="F45:X45" si="11">F44-F17</f>
        <v>-7873.3677493857431</v>
      </c>
      <c r="G45" s="156">
        <f t="shared" si="11"/>
        <v>27.406052089765581</v>
      </c>
      <c r="H45" s="156">
        <f t="shared" si="11"/>
        <v>9844.2201973808296</v>
      </c>
      <c r="I45" s="156">
        <f t="shared" si="11"/>
        <v>10406.423686934195</v>
      </c>
      <c r="J45" s="156">
        <f t="shared" si="11"/>
        <v>10968.62717648756</v>
      </c>
      <c r="K45" s="156">
        <f t="shared" si="11"/>
        <v>11530.830666040925</v>
      </c>
      <c r="L45" s="156">
        <f t="shared" si="11"/>
        <v>12093.034155594283</v>
      </c>
      <c r="M45" s="156">
        <f t="shared" si="11"/>
        <v>12655.237645147648</v>
      </c>
      <c r="N45" s="156">
        <f t="shared" si="11"/>
        <v>13217.441134701014</v>
      </c>
      <c r="O45" s="156">
        <f t="shared" si="11"/>
        <v>13779.644624254372</v>
      </c>
      <c r="P45" s="156">
        <f t="shared" si="11"/>
        <v>13779.644624254372</v>
      </c>
      <c r="Q45" s="156">
        <f t="shared" si="11"/>
        <v>14341.848113807737</v>
      </c>
      <c r="R45" s="156">
        <f t="shared" si="11"/>
        <v>14904.051603361102</v>
      </c>
      <c r="S45" s="156">
        <f t="shared" si="11"/>
        <v>15466.255092914467</v>
      </c>
      <c r="T45" s="156">
        <f t="shared" si="11"/>
        <v>16028.458582467832</v>
      </c>
      <c r="U45" s="156">
        <f t="shared" si="11"/>
        <v>16590.66207202119</v>
      </c>
      <c r="V45" s="156">
        <f t="shared" si="11"/>
        <v>17152.865561574556</v>
      </c>
      <c r="W45" s="156">
        <f t="shared" si="11"/>
        <v>17715.069051127921</v>
      </c>
      <c r="X45" s="156">
        <f t="shared" si="11"/>
        <v>17715.069051127921</v>
      </c>
    </row>
    <row r="46" spans="1:24" s="173" customFormat="1">
      <c r="A46" s="173" t="s">
        <v>224</v>
      </c>
      <c r="D46" s="174"/>
      <c r="E46" s="173">
        <f>E45</f>
        <v>-15774.141550861259</v>
      </c>
      <c r="F46" s="173">
        <f>F45+E46</f>
        <v>-23647.509300247002</v>
      </c>
      <c r="G46" s="173">
        <f t="shared" ref="G46:X46" si="12">G45+F46</f>
        <v>-23620.103248157237</v>
      </c>
      <c r="H46" s="173">
        <f t="shared" si="12"/>
        <v>-13775.883050776407</v>
      </c>
      <c r="I46" s="173">
        <f t="shared" si="12"/>
        <v>-3369.459363842212</v>
      </c>
      <c r="J46" s="173">
        <f t="shared" si="12"/>
        <v>7599.167812645348</v>
      </c>
      <c r="K46" s="173">
        <f t="shared" si="12"/>
        <v>19129.998478686273</v>
      </c>
      <c r="L46" s="173">
        <f t="shared" si="12"/>
        <v>31223.032634280557</v>
      </c>
      <c r="M46" s="173">
        <f t="shared" si="12"/>
        <v>43878.270279428209</v>
      </c>
      <c r="N46" s="173">
        <f t="shared" si="12"/>
        <v>57095.711414129226</v>
      </c>
      <c r="O46" s="173">
        <f t="shared" si="12"/>
        <v>70875.356038383601</v>
      </c>
      <c r="P46" s="173">
        <f t="shared" si="12"/>
        <v>84655.000662637976</v>
      </c>
      <c r="Q46" s="173">
        <f t="shared" si="12"/>
        <v>98996.84877644571</v>
      </c>
      <c r="R46" s="173">
        <f t="shared" si="12"/>
        <v>113900.90037980682</v>
      </c>
      <c r="S46" s="173">
        <f t="shared" si="12"/>
        <v>129367.15547272128</v>
      </c>
      <c r="T46" s="173">
        <f t="shared" si="12"/>
        <v>145395.6140551891</v>
      </c>
      <c r="U46" s="173">
        <f t="shared" si="12"/>
        <v>161986.27612721029</v>
      </c>
      <c r="V46" s="173">
        <f t="shared" si="12"/>
        <v>179139.14168878485</v>
      </c>
      <c r="W46" s="173">
        <f t="shared" si="12"/>
        <v>196854.21073991276</v>
      </c>
      <c r="X46" s="173">
        <f t="shared" si="12"/>
        <v>214569.27979104067</v>
      </c>
    </row>
    <row r="47" spans="1:24">
      <c r="E47" s="121">
        <f>IF(E46&lt;0,1,0)</f>
        <v>1</v>
      </c>
      <c r="F47" s="121">
        <f t="shared" ref="F47:X47" si="13">IF(F46&lt;0,1,0)</f>
        <v>1</v>
      </c>
      <c r="G47" s="121">
        <f t="shared" si="13"/>
        <v>1</v>
      </c>
      <c r="H47" s="121">
        <f t="shared" si="13"/>
        <v>1</v>
      </c>
      <c r="I47" s="121">
        <f t="shared" si="13"/>
        <v>1</v>
      </c>
      <c r="J47" s="121">
        <f t="shared" si="13"/>
        <v>0</v>
      </c>
      <c r="K47" s="121">
        <f t="shared" si="13"/>
        <v>0</v>
      </c>
      <c r="L47" s="121">
        <f t="shared" si="13"/>
        <v>0</v>
      </c>
      <c r="M47" s="121">
        <f t="shared" si="13"/>
        <v>0</v>
      </c>
      <c r="N47" s="121">
        <f t="shared" si="13"/>
        <v>0</v>
      </c>
      <c r="O47" s="121">
        <f t="shared" si="13"/>
        <v>0</v>
      </c>
      <c r="P47" s="121">
        <f t="shared" si="13"/>
        <v>0</v>
      </c>
      <c r="Q47" s="121">
        <f t="shared" si="13"/>
        <v>0</v>
      </c>
      <c r="R47" s="121">
        <f t="shared" si="13"/>
        <v>0</v>
      </c>
      <c r="S47" s="121">
        <f t="shared" si="13"/>
        <v>0</v>
      </c>
      <c r="T47" s="121">
        <f t="shared" si="13"/>
        <v>0</v>
      </c>
      <c r="U47" s="121">
        <f t="shared" si="13"/>
        <v>0</v>
      </c>
      <c r="V47" s="121">
        <f t="shared" si="13"/>
        <v>0</v>
      </c>
      <c r="W47" s="121">
        <f t="shared" si="13"/>
        <v>0</v>
      </c>
      <c r="X47" s="121">
        <f t="shared" si="13"/>
        <v>0</v>
      </c>
    </row>
    <row r="48" spans="1:24">
      <c r="A48" s="136" t="s">
        <v>304</v>
      </c>
      <c r="B48" s="121" t="s">
        <v>242</v>
      </c>
      <c r="C48" s="121" t="s">
        <v>243</v>
      </c>
    </row>
    <row r="49" spans="1:24">
      <c r="A49" s="136" t="s">
        <v>244</v>
      </c>
      <c r="B49" s="143">
        <f>NPV($B$3,E44:J44)</f>
        <v>124095.26022302669</v>
      </c>
      <c r="C49" s="143">
        <f>NPV($B$3,E44:X44)</f>
        <v>259087.95379520018</v>
      </c>
    </row>
    <row r="50" spans="1:24">
      <c r="A50" s="136" t="s">
        <v>245</v>
      </c>
      <c r="B50" s="144" t="e">
        <f>IRR(E44:J44,15%)</f>
        <v>#NUM!</v>
      </c>
      <c r="C50" s="144" t="e">
        <f>IRR(E44:X44,15%)</f>
        <v>#NUM!</v>
      </c>
    </row>
    <row r="52" spans="1:24">
      <c r="A52" s="173" t="s">
        <v>252</v>
      </c>
      <c r="B52" s="121" t="s">
        <v>242</v>
      </c>
      <c r="C52" s="121" t="s">
        <v>243</v>
      </c>
    </row>
    <row r="53" spans="1:24">
      <c r="A53" s="136" t="s">
        <v>244</v>
      </c>
      <c r="B53" s="281">
        <f>NPV($B$3,E45:J45)</f>
        <v>-2623.0363757100158</v>
      </c>
      <c r="C53" s="281">
        <f>NPV($B$3,E45:X45)</f>
        <v>44111.430057582271</v>
      </c>
    </row>
    <row r="54" spans="1:24">
      <c r="A54" s="136" t="s">
        <v>245</v>
      </c>
      <c r="B54" s="144">
        <f>IRR(E45:J45,15%)</f>
        <v>7.8566678184505578E-2</v>
      </c>
      <c r="C54" s="144">
        <f>IRR(E45:X45,15%)</f>
        <v>0.30638630471103445</v>
      </c>
    </row>
    <row r="55" spans="1:24">
      <c r="A55" s="136" t="s">
        <v>226</v>
      </c>
      <c r="B55" s="121">
        <f>SUM(D47:W47)</f>
        <v>5</v>
      </c>
      <c r="C55" s="121">
        <f>SUM(E47:X47)</f>
        <v>5</v>
      </c>
    </row>
    <row r="58" spans="1:24">
      <c r="A58" s="175" t="s">
        <v>305</v>
      </c>
      <c r="D58" s="146" t="s">
        <v>212</v>
      </c>
      <c r="E58" s="121" t="s">
        <v>64</v>
      </c>
      <c r="F58" s="121" t="s">
        <v>65</v>
      </c>
      <c r="G58" s="121" t="s">
        <v>66</v>
      </c>
      <c r="H58" s="121" t="s">
        <v>67</v>
      </c>
      <c r="I58" s="121" t="s">
        <v>68</v>
      </c>
      <c r="J58" s="124" t="s">
        <v>69</v>
      </c>
      <c r="K58" s="121" t="s">
        <v>70</v>
      </c>
      <c r="L58" s="121" t="s">
        <v>71</v>
      </c>
      <c r="M58" s="121" t="s">
        <v>72</v>
      </c>
      <c r="N58" s="121" t="s">
        <v>73</v>
      </c>
      <c r="O58" s="121" t="s">
        <v>74</v>
      </c>
      <c r="P58" s="121" t="s">
        <v>75</v>
      </c>
      <c r="Q58" s="121" t="s">
        <v>76</v>
      </c>
      <c r="R58" s="121" t="s">
        <v>77</v>
      </c>
      <c r="S58" s="121" t="s">
        <v>78</v>
      </c>
      <c r="T58" s="121" t="s">
        <v>79</v>
      </c>
      <c r="U58" s="121" t="s">
        <v>80</v>
      </c>
      <c r="V58" s="121" t="s">
        <v>81</v>
      </c>
      <c r="W58" s="121" t="s">
        <v>82</v>
      </c>
      <c r="X58" s="121" t="s">
        <v>83</v>
      </c>
    </row>
    <row r="59" spans="1:24">
      <c r="A59" s="176" t="s">
        <v>306</v>
      </c>
      <c r="B59" s="177" t="s">
        <v>214</v>
      </c>
      <c r="C59" s="177"/>
      <c r="D59" s="178"/>
      <c r="E59" s="179">
        <v>1</v>
      </c>
      <c r="F59" s="180">
        <f>E59</f>
        <v>1</v>
      </c>
      <c r="G59" s="180">
        <f t="shared" ref="G59:V61" si="14">F59</f>
        <v>1</v>
      </c>
      <c r="H59" s="180">
        <f t="shared" si="14"/>
        <v>1</v>
      </c>
      <c r="I59" s="180">
        <f t="shared" si="14"/>
        <v>1</v>
      </c>
      <c r="J59" s="180">
        <f t="shared" si="14"/>
        <v>1</v>
      </c>
      <c r="K59" s="180">
        <f t="shared" si="14"/>
        <v>1</v>
      </c>
      <c r="L59" s="180">
        <f t="shared" si="14"/>
        <v>1</v>
      </c>
      <c r="M59" s="180">
        <f t="shared" si="14"/>
        <v>1</v>
      </c>
      <c r="N59" s="180">
        <f t="shared" si="14"/>
        <v>1</v>
      </c>
      <c r="O59" s="180">
        <f t="shared" si="14"/>
        <v>1</v>
      </c>
      <c r="P59" s="180">
        <f t="shared" si="14"/>
        <v>1</v>
      </c>
      <c r="Q59" s="180">
        <f t="shared" si="14"/>
        <v>1</v>
      </c>
      <c r="R59" s="180">
        <f t="shared" si="14"/>
        <v>1</v>
      </c>
      <c r="S59" s="180">
        <f t="shared" si="14"/>
        <v>1</v>
      </c>
      <c r="T59" s="180">
        <f t="shared" si="14"/>
        <v>1</v>
      </c>
      <c r="U59" s="180">
        <f t="shared" si="14"/>
        <v>1</v>
      </c>
      <c r="V59" s="180">
        <f t="shared" si="14"/>
        <v>1</v>
      </c>
      <c r="W59" s="180">
        <f t="shared" ref="W59:X61" si="15">V59</f>
        <v>1</v>
      </c>
      <c r="X59" s="180">
        <f t="shared" si="15"/>
        <v>1</v>
      </c>
    </row>
    <row r="60" spans="1:24">
      <c r="A60" s="121" t="s">
        <v>300</v>
      </c>
      <c r="D60" s="130">
        <f>SUM(E60:X60)</f>
        <v>483561.35186008638</v>
      </c>
      <c r="E60" s="131">
        <f>E27</f>
        <v>24178.067593004311</v>
      </c>
      <c r="F60" s="131">
        <f>E60</f>
        <v>24178.067593004311</v>
      </c>
      <c r="G60" s="131">
        <f t="shared" si="14"/>
        <v>24178.067593004311</v>
      </c>
      <c r="H60" s="131">
        <f t="shared" si="14"/>
        <v>24178.067593004311</v>
      </c>
      <c r="I60" s="131">
        <f t="shared" si="14"/>
        <v>24178.067593004311</v>
      </c>
      <c r="J60" s="131">
        <f t="shared" si="14"/>
        <v>24178.067593004311</v>
      </c>
      <c r="K60" s="131">
        <f t="shared" si="14"/>
        <v>24178.067593004311</v>
      </c>
      <c r="L60" s="131">
        <f t="shared" si="14"/>
        <v>24178.067593004311</v>
      </c>
      <c r="M60" s="131">
        <f t="shared" si="14"/>
        <v>24178.067593004311</v>
      </c>
      <c r="N60" s="131">
        <f t="shared" si="14"/>
        <v>24178.067593004311</v>
      </c>
      <c r="O60" s="131">
        <f t="shared" si="14"/>
        <v>24178.067593004311</v>
      </c>
      <c r="P60" s="131">
        <f t="shared" si="14"/>
        <v>24178.067593004311</v>
      </c>
      <c r="Q60" s="131">
        <f t="shared" si="14"/>
        <v>24178.067593004311</v>
      </c>
      <c r="R60" s="131">
        <f t="shared" si="14"/>
        <v>24178.067593004311</v>
      </c>
      <c r="S60" s="131">
        <f t="shared" si="14"/>
        <v>24178.067593004311</v>
      </c>
      <c r="T60" s="131">
        <f t="shared" si="14"/>
        <v>24178.067593004311</v>
      </c>
      <c r="U60" s="131">
        <f t="shared" si="14"/>
        <v>24178.067593004311</v>
      </c>
      <c r="V60" s="131">
        <f t="shared" si="14"/>
        <v>24178.067593004311</v>
      </c>
      <c r="W60" s="131">
        <f t="shared" si="15"/>
        <v>24178.067593004311</v>
      </c>
      <c r="X60" s="131">
        <f t="shared" si="15"/>
        <v>24178.067593004311</v>
      </c>
    </row>
    <row r="61" spans="1:24">
      <c r="A61" s="121" t="s">
        <v>301</v>
      </c>
      <c r="D61" s="130">
        <f>SUM(E61:X61)</f>
        <v>130390.61790247101</v>
      </c>
      <c r="E61" s="131">
        <f>'FA Input-Output costs'!D241+('FA Input-Output costs'!D266-'FA Demo sites'!E9)</f>
        <v>6519.5308951235529</v>
      </c>
      <c r="F61" s="131">
        <f>'FA Input-Output costs'!D241+('FA Input-Output costs'!D266-'FA Demo sites'!E9)</f>
        <v>6519.5308951235529</v>
      </c>
      <c r="G61" s="131">
        <f t="shared" si="14"/>
        <v>6519.5308951235529</v>
      </c>
      <c r="H61" s="131">
        <f t="shared" si="14"/>
        <v>6519.5308951235529</v>
      </c>
      <c r="I61" s="131">
        <f t="shared" si="14"/>
        <v>6519.5308951235529</v>
      </c>
      <c r="J61" s="131">
        <f t="shared" si="14"/>
        <v>6519.5308951235529</v>
      </c>
      <c r="K61" s="131">
        <f t="shared" si="14"/>
        <v>6519.5308951235529</v>
      </c>
      <c r="L61" s="131">
        <f t="shared" si="14"/>
        <v>6519.5308951235529</v>
      </c>
      <c r="M61" s="131">
        <f t="shared" si="14"/>
        <v>6519.5308951235529</v>
      </c>
      <c r="N61" s="131">
        <f t="shared" si="14"/>
        <v>6519.5308951235529</v>
      </c>
      <c r="O61" s="131">
        <f t="shared" si="14"/>
        <v>6519.5308951235529</v>
      </c>
      <c r="P61" s="131">
        <f t="shared" si="14"/>
        <v>6519.5308951235529</v>
      </c>
      <c r="Q61" s="131">
        <f t="shared" si="14"/>
        <v>6519.5308951235529</v>
      </c>
      <c r="R61" s="131">
        <f t="shared" si="14"/>
        <v>6519.5308951235529</v>
      </c>
      <c r="S61" s="131">
        <f t="shared" si="14"/>
        <v>6519.5308951235529</v>
      </c>
      <c r="T61" s="131">
        <f t="shared" si="14"/>
        <v>6519.5308951235529</v>
      </c>
      <c r="U61" s="131">
        <f t="shared" si="14"/>
        <v>6519.5308951235529</v>
      </c>
      <c r="V61" s="131">
        <f t="shared" si="14"/>
        <v>6519.5308951235529</v>
      </c>
      <c r="W61" s="131">
        <f t="shared" si="15"/>
        <v>6519.5308951235529</v>
      </c>
      <c r="X61" s="131">
        <f t="shared" si="15"/>
        <v>6519.5308951235529</v>
      </c>
    </row>
    <row r="62" spans="1:24" s="131" customFormat="1">
      <c r="A62" s="131" t="str">
        <f>A29</f>
        <v>Loan repayment</v>
      </c>
      <c r="D62" s="130">
        <f>SUM(E62:X62)</f>
        <v>22564.033001422475</v>
      </c>
      <c r="E62" s="131">
        <f>E72</f>
        <v>7521.3443338074912</v>
      </c>
      <c r="F62" s="131">
        <f>F72</f>
        <v>7521.3443338074912</v>
      </c>
      <c r="G62" s="131">
        <f>G72</f>
        <v>7521.3443338074912</v>
      </c>
      <c r="H62" s="131">
        <f>H72</f>
        <v>0</v>
      </c>
      <c r="I62" s="131">
        <f t="shared" ref="I62:X62" si="16">I29</f>
        <v>0</v>
      </c>
      <c r="J62" s="131">
        <f t="shared" si="16"/>
        <v>0</v>
      </c>
      <c r="K62" s="131">
        <f t="shared" si="16"/>
        <v>0</v>
      </c>
      <c r="L62" s="131">
        <f t="shared" si="16"/>
        <v>0</v>
      </c>
      <c r="M62" s="131">
        <f t="shared" si="16"/>
        <v>0</v>
      </c>
      <c r="N62" s="131">
        <f t="shared" si="16"/>
        <v>0</v>
      </c>
      <c r="O62" s="131">
        <f t="shared" si="16"/>
        <v>0</v>
      </c>
      <c r="P62" s="131">
        <f t="shared" si="16"/>
        <v>0</v>
      </c>
      <c r="Q62" s="131">
        <f t="shared" si="16"/>
        <v>0</v>
      </c>
      <c r="R62" s="131">
        <f t="shared" si="16"/>
        <v>0</v>
      </c>
      <c r="S62" s="131">
        <f t="shared" si="16"/>
        <v>0</v>
      </c>
      <c r="T62" s="131">
        <f t="shared" si="16"/>
        <v>0</v>
      </c>
      <c r="U62" s="131">
        <f t="shared" si="16"/>
        <v>0</v>
      </c>
      <c r="V62" s="131">
        <f t="shared" si="16"/>
        <v>0</v>
      </c>
      <c r="W62" s="131">
        <f t="shared" si="16"/>
        <v>0</v>
      </c>
      <c r="X62" s="131">
        <f t="shared" si="16"/>
        <v>0</v>
      </c>
    </row>
    <row r="63" spans="1:24" s="131" customFormat="1">
      <c r="A63" s="143" t="s">
        <v>248</v>
      </c>
      <c r="D63" s="130">
        <f>SUM(E63:X63)</f>
        <v>636516.0027639796</v>
      </c>
      <c r="E63" s="131">
        <f t="shared" ref="E63:X63" si="17">E59*SUM(E60:E62)</f>
        <v>38218.942821935358</v>
      </c>
      <c r="F63" s="131">
        <f t="shared" si="17"/>
        <v>38218.942821935358</v>
      </c>
      <c r="G63" s="131">
        <f t="shared" si="17"/>
        <v>38218.942821935358</v>
      </c>
      <c r="H63" s="131">
        <f t="shared" si="17"/>
        <v>30697.598488127864</v>
      </c>
      <c r="I63" s="131">
        <f t="shared" si="17"/>
        <v>30697.598488127864</v>
      </c>
      <c r="J63" s="131">
        <f t="shared" si="17"/>
        <v>30697.598488127864</v>
      </c>
      <c r="K63" s="131">
        <f t="shared" si="17"/>
        <v>30697.598488127864</v>
      </c>
      <c r="L63" s="131">
        <f t="shared" si="17"/>
        <v>30697.598488127864</v>
      </c>
      <c r="M63" s="131">
        <f t="shared" si="17"/>
        <v>30697.598488127864</v>
      </c>
      <c r="N63" s="131">
        <f t="shared" si="17"/>
        <v>30697.598488127864</v>
      </c>
      <c r="O63" s="131">
        <f t="shared" si="17"/>
        <v>30697.598488127864</v>
      </c>
      <c r="P63" s="131">
        <f t="shared" si="17"/>
        <v>30697.598488127864</v>
      </c>
      <c r="Q63" s="131">
        <f t="shared" si="17"/>
        <v>30697.598488127864</v>
      </c>
      <c r="R63" s="131">
        <f t="shared" si="17"/>
        <v>30697.598488127864</v>
      </c>
      <c r="S63" s="131">
        <f t="shared" si="17"/>
        <v>30697.598488127864</v>
      </c>
      <c r="T63" s="131">
        <f t="shared" si="17"/>
        <v>30697.598488127864</v>
      </c>
      <c r="U63" s="131">
        <f t="shared" si="17"/>
        <v>30697.598488127864</v>
      </c>
      <c r="V63" s="131">
        <f t="shared" si="17"/>
        <v>30697.598488127864</v>
      </c>
      <c r="W63" s="131">
        <f t="shared" si="17"/>
        <v>30697.598488127864</v>
      </c>
      <c r="X63" s="131">
        <f t="shared" si="17"/>
        <v>30697.598488127864</v>
      </c>
    </row>
    <row r="65" spans="1:24">
      <c r="A65" s="181" t="s">
        <v>218</v>
      </c>
      <c r="B65" s="177" t="s">
        <v>219</v>
      </c>
      <c r="C65" s="177"/>
      <c r="D65" s="177"/>
      <c r="E65" s="179">
        <v>1</v>
      </c>
      <c r="F65" s="180">
        <f>E65</f>
        <v>1</v>
      </c>
      <c r="G65" s="180">
        <f t="shared" ref="G65:V66" si="18">F65</f>
        <v>1</v>
      </c>
      <c r="H65" s="180">
        <f t="shared" si="18"/>
        <v>1</v>
      </c>
      <c r="I65" s="180">
        <f t="shared" si="18"/>
        <v>1</v>
      </c>
      <c r="J65" s="180">
        <f t="shared" si="18"/>
        <v>1</v>
      </c>
      <c r="K65" s="180">
        <f t="shared" si="18"/>
        <v>1</v>
      </c>
      <c r="L65" s="180">
        <f t="shared" si="18"/>
        <v>1</v>
      </c>
      <c r="M65" s="180">
        <f t="shared" si="18"/>
        <v>1</v>
      </c>
      <c r="N65" s="180">
        <f t="shared" si="18"/>
        <v>1</v>
      </c>
      <c r="O65" s="180">
        <f t="shared" si="18"/>
        <v>1</v>
      </c>
      <c r="P65" s="180">
        <f t="shared" si="18"/>
        <v>1</v>
      </c>
      <c r="Q65" s="180">
        <f t="shared" si="18"/>
        <v>1</v>
      </c>
      <c r="R65" s="180">
        <f t="shared" si="18"/>
        <v>1</v>
      </c>
      <c r="S65" s="180">
        <f t="shared" si="18"/>
        <v>1</v>
      </c>
      <c r="T65" s="180">
        <f t="shared" si="18"/>
        <v>1</v>
      </c>
      <c r="U65" s="180">
        <f t="shared" si="18"/>
        <v>1</v>
      </c>
      <c r="V65" s="180">
        <f t="shared" si="18"/>
        <v>1</v>
      </c>
      <c r="W65" s="180">
        <f>V65</f>
        <v>1</v>
      </c>
      <c r="X65" s="180">
        <f>W65</f>
        <v>1</v>
      </c>
    </row>
    <row r="66" spans="1:24">
      <c r="A66" s="121" t="s">
        <v>302</v>
      </c>
      <c r="D66" s="124"/>
      <c r="E66" s="131">
        <f>E13</f>
        <v>56220.34895533634</v>
      </c>
      <c r="F66" s="155">
        <f>(E66+G66)/2</f>
        <v>63558.91926725849</v>
      </c>
      <c r="G66" s="155">
        <f>'FA Input-Output costs'!D278</f>
        <v>70897.489579180634</v>
      </c>
      <c r="H66" s="155">
        <f t="shared" si="18"/>
        <v>70897.489579180634</v>
      </c>
      <c r="I66" s="155">
        <f t="shared" si="18"/>
        <v>70897.489579180634</v>
      </c>
      <c r="J66" s="155">
        <f t="shared" si="18"/>
        <v>70897.489579180634</v>
      </c>
      <c r="K66" s="155">
        <f t="shared" si="18"/>
        <v>70897.489579180634</v>
      </c>
      <c r="L66" s="155">
        <f t="shared" si="18"/>
        <v>70897.489579180634</v>
      </c>
      <c r="M66" s="155">
        <f t="shared" si="18"/>
        <v>70897.489579180634</v>
      </c>
      <c r="N66" s="155">
        <f t="shared" si="18"/>
        <v>70897.489579180634</v>
      </c>
      <c r="O66" s="155">
        <f t="shared" si="18"/>
        <v>70897.489579180634</v>
      </c>
      <c r="P66" s="155">
        <f t="shared" si="18"/>
        <v>70897.489579180634</v>
      </c>
      <c r="Q66" s="155">
        <f t="shared" si="18"/>
        <v>70897.489579180634</v>
      </c>
      <c r="R66" s="155">
        <f t="shared" si="18"/>
        <v>70897.489579180634</v>
      </c>
      <c r="S66" s="155">
        <f t="shared" si="18"/>
        <v>70897.489579180634</v>
      </c>
      <c r="T66" s="155">
        <f t="shared" si="18"/>
        <v>70897.489579180634</v>
      </c>
      <c r="U66" s="155">
        <f t="shared" si="18"/>
        <v>70897.489579180634</v>
      </c>
      <c r="V66" s="155">
        <f t="shared" si="18"/>
        <v>70897.489579180634</v>
      </c>
      <c r="W66" s="155">
        <f>V66</f>
        <v>70897.489579180634</v>
      </c>
      <c r="X66" s="155">
        <f>W66</f>
        <v>70897.489579180634</v>
      </c>
    </row>
    <row r="67" spans="1:24" s="131" customFormat="1">
      <c r="A67" s="143" t="s">
        <v>307</v>
      </c>
      <c r="B67" s="143"/>
      <c r="C67" s="143"/>
      <c r="D67" s="130">
        <f>SUM(E67:X67)</f>
        <v>1395934.0806478465</v>
      </c>
      <c r="E67" s="131">
        <f>E66</f>
        <v>56220.34895533634</v>
      </c>
      <c r="F67" s="131">
        <f>F66</f>
        <v>63558.91926725849</v>
      </c>
      <c r="G67" s="131">
        <f t="shared" ref="G67:X67" si="19">G66</f>
        <v>70897.489579180634</v>
      </c>
      <c r="H67" s="131">
        <f t="shared" si="19"/>
        <v>70897.489579180634</v>
      </c>
      <c r="I67" s="131">
        <f t="shared" si="19"/>
        <v>70897.489579180634</v>
      </c>
      <c r="J67" s="131">
        <f t="shared" si="19"/>
        <v>70897.489579180634</v>
      </c>
      <c r="K67" s="131">
        <f t="shared" si="19"/>
        <v>70897.489579180634</v>
      </c>
      <c r="L67" s="131">
        <f t="shared" si="19"/>
        <v>70897.489579180634</v>
      </c>
      <c r="M67" s="131">
        <f t="shared" si="19"/>
        <v>70897.489579180634</v>
      </c>
      <c r="N67" s="131">
        <f t="shared" si="19"/>
        <v>70897.489579180634</v>
      </c>
      <c r="O67" s="131">
        <f t="shared" si="19"/>
        <v>70897.489579180634</v>
      </c>
      <c r="P67" s="131">
        <f t="shared" si="19"/>
        <v>70897.489579180634</v>
      </c>
      <c r="Q67" s="131">
        <f t="shared" si="19"/>
        <v>70897.489579180634</v>
      </c>
      <c r="R67" s="131">
        <f t="shared" si="19"/>
        <v>70897.489579180634</v>
      </c>
      <c r="S67" s="131">
        <f t="shared" si="19"/>
        <v>70897.489579180634</v>
      </c>
      <c r="T67" s="131">
        <f t="shared" si="19"/>
        <v>70897.489579180634</v>
      </c>
      <c r="U67" s="131">
        <f t="shared" si="19"/>
        <v>70897.489579180634</v>
      </c>
      <c r="V67" s="131">
        <f t="shared" si="19"/>
        <v>70897.489579180634</v>
      </c>
      <c r="W67" s="131">
        <f t="shared" si="19"/>
        <v>70897.489579180634</v>
      </c>
      <c r="X67" s="131">
        <f t="shared" si="19"/>
        <v>70897.489579180634</v>
      </c>
    </row>
    <row r="69" spans="1:24">
      <c r="A69" s="166" t="s">
        <v>234</v>
      </c>
      <c r="B69" s="166">
        <v>3</v>
      </c>
    </row>
    <row r="70" spans="1:24">
      <c r="A70" s="166" t="s">
        <v>236</v>
      </c>
      <c r="B70" s="167">
        <v>0.12</v>
      </c>
      <c r="C70" s="121" t="s">
        <v>308</v>
      </c>
    </row>
    <row r="71" spans="1:24">
      <c r="A71" s="168" t="s">
        <v>237</v>
      </c>
      <c r="B71" s="169"/>
      <c r="C71" s="169"/>
      <c r="D71" s="169"/>
      <c r="E71" s="170">
        <f>'FA Input-Output costs'!C241</f>
        <v>18065</v>
      </c>
      <c r="F71" s="170">
        <f>E71-E74</f>
        <v>12711.455666192509</v>
      </c>
      <c r="G71" s="170">
        <f>F71-F74</f>
        <v>6715.4860123281187</v>
      </c>
    </row>
    <row r="72" spans="1:24">
      <c r="A72" s="168" t="s">
        <v>238</v>
      </c>
      <c r="B72" s="169"/>
      <c r="C72" s="169"/>
      <c r="D72" s="169"/>
      <c r="E72" s="170">
        <f>PMT(B70,B69,-E71)</f>
        <v>7521.3443338074912</v>
      </c>
      <c r="F72" s="170">
        <f>E72</f>
        <v>7521.3443338074912</v>
      </c>
      <c r="G72" s="170">
        <f>E72</f>
        <v>7521.3443338074912</v>
      </c>
    </row>
    <row r="73" spans="1:24">
      <c r="A73" s="168" t="s">
        <v>239</v>
      </c>
      <c r="B73" s="169"/>
      <c r="C73" s="169"/>
      <c r="D73" s="169"/>
      <c r="E73" s="170">
        <f>E71*$B70</f>
        <v>2167.7999999999997</v>
      </c>
      <c r="F73" s="170">
        <f>F71*$B70</f>
        <v>1525.374679943101</v>
      </c>
      <c r="G73" s="170">
        <f>G71*$B70</f>
        <v>805.85832147937424</v>
      </c>
    </row>
    <row r="74" spans="1:24">
      <c r="A74" s="168" t="s">
        <v>240</v>
      </c>
      <c r="B74" s="169"/>
      <c r="C74" s="169"/>
      <c r="D74" s="169"/>
      <c r="E74" s="170">
        <f>E72-E73</f>
        <v>5353.5443338074911</v>
      </c>
      <c r="F74" s="170">
        <f>F72-F73</f>
        <v>5995.9696538643902</v>
      </c>
      <c r="G74" s="170">
        <f>G72-G73</f>
        <v>6715.4860123281169</v>
      </c>
    </row>
    <row r="75" spans="1:24">
      <c r="A75" s="168" t="s">
        <v>287</v>
      </c>
      <c r="B75" s="169"/>
      <c r="C75" s="169"/>
      <c r="D75" s="169"/>
      <c r="E75" s="170">
        <f>E71-E74</f>
        <v>12711.455666192509</v>
      </c>
      <c r="F75" s="170">
        <f>F71-F74</f>
        <v>6715.4860123281187</v>
      </c>
      <c r="G75" s="170">
        <f>G71-G74</f>
        <v>0</v>
      </c>
    </row>
    <row r="77" spans="1:24" s="143" customFormat="1">
      <c r="A77" s="182" t="s">
        <v>251</v>
      </c>
      <c r="B77" s="182"/>
      <c r="C77" s="182"/>
      <c r="D77" s="183">
        <f>SUM(E77:X77)</f>
        <v>759418.07788386673</v>
      </c>
      <c r="E77" s="182">
        <f>E67-E63</f>
        <v>18001.406133400982</v>
      </c>
      <c r="F77" s="182">
        <f t="shared" ref="F77:X77" si="20">F67-F63</f>
        <v>25339.976445323133</v>
      </c>
      <c r="G77" s="182">
        <f t="shared" si="20"/>
        <v>32678.546757245276</v>
      </c>
      <c r="H77" s="182">
        <f t="shared" si="20"/>
        <v>40199.89109105277</v>
      </c>
      <c r="I77" s="182">
        <f t="shared" si="20"/>
        <v>40199.89109105277</v>
      </c>
      <c r="J77" s="182">
        <f t="shared" si="20"/>
        <v>40199.89109105277</v>
      </c>
      <c r="K77" s="182">
        <f t="shared" si="20"/>
        <v>40199.89109105277</v>
      </c>
      <c r="L77" s="182">
        <f t="shared" si="20"/>
        <v>40199.89109105277</v>
      </c>
      <c r="M77" s="182">
        <f t="shared" si="20"/>
        <v>40199.89109105277</v>
      </c>
      <c r="N77" s="182">
        <f t="shared" si="20"/>
        <v>40199.89109105277</v>
      </c>
      <c r="O77" s="182">
        <f t="shared" si="20"/>
        <v>40199.89109105277</v>
      </c>
      <c r="P77" s="182">
        <f t="shared" si="20"/>
        <v>40199.89109105277</v>
      </c>
      <c r="Q77" s="182">
        <f t="shared" si="20"/>
        <v>40199.89109105277</v>
      </c>
      <c r="R77" s="182">
        <f t="shared" si="20"/>
        <v>40199.89109105277</v>
      </c>
      <c r="S77" s="182">
        <f t="shared" si="20"/>
        <v>40199.89109105277</v>
      </c>
      <c r="T77" s="182">
        <f t="shared" si="20"/>
        <v>40199.89109105277</v>
      </c>
      <c r="U77" s="182">
        <f t="shared" si="20"/>
        <v>40199.89109105277</v>
      </c>
      <c r="V77" s="182">
        <f t="shared" si="20"/>
        <v>40199.89109105277</v>
      </c>
      <c r="W77" s="182">
        <f t="shared" si="20"/>
        <v>40199.89109105277</v>
      </c>
      <c r="X77" s="182">
        <f t="shared" si="20"/>
        <v>40199.89109105277</v>
      </c>
    </row>
    <row r="78" spans="1:24" s="143" customFormat="1">
      <c r="A78" s="182" t="s">
        <v>252</v>
      </c>
      <c r="B78" s="182"/>
      <c r="C78" s="182"/>
      <c r="D78" s="183">
        <f>SUM(E78:X78)</f>
        <v>219769.07875683132</v>
      </c>
      <c r="E78" s="182">
        <f t="shared" ref="E78:X78" si="21">E77-E17</f>
        <v>-14040.875228931047</v>
      </c>
      <c r="F78" s="182">
        <f t="shared" si="21"/>
        <v>-6140.1014274555309</v>
      </c>
      <c r="G78" s="182">
        <f t="shared" si="21"/>
        <v>1760.6723740199777</v>
      </c>
      <c r="H78" s="182">
        <f t="shared" si="21"/>
        <v>9844.2201973808296</v>
      </c>
      <c r="I78" s="182">
        <f t="shared" si="21"/>
        <v>10406.423686934195</v>
      </c>
      <c r="J78" s="182">
        <f t="shared" si="21"/>
        <v>10968.62717648756</v>
      </c>
      <c r="K78" s="182">
        <f t="shared" si="21"/>
        <v>11530.830666040925</v>
      </c>
      <c r="L78" s="182">
        <f t="shared" si="21"/>
        <v>12093.034155594283</v>
      </c>
      <c r="M78" s="182">
        <f t="shared" si="21"/>
        <v>12655.237645147648</v>
      </c>
      <c r="N78" s="182">
        <f t="shared" si="21"/>
        <v>13217.441134701014</v>
      </c>
      <c r="O78" s="182">
        <f t="shared" si="21"/>
        <v>13779.644624254372</v>
      </c>
      <c r="P78" s="182">
        <f t="shared" si="21"/>
        <v>13779.644624254372</v>
      </c>
      <c r="Q78" s="182">
        <f t="shared" si="21"/>
        <v>14341.848113807737</v>
      </c>
      <c r="R78" s="182">
        <f t="shared" si="21"/>
        <v>14904.051603361102</v>
      </c>
      <c r="S78" s="182">
        <f t="shared" si="21"/>
        <v>15466.255092914467</v>
      </c>
      <c r="T78" s="182">
        <f t="shared" si="21"/>
        <v>16028.458582467832</v>
      </c>
      <c r="U78" s="182">
        <f t="shared" si="21"/>
        <v>16590.66207202119</v>
      </c>
      <c r="V78" s="182">
        <f t="shared" si="21"/>
        <v>17152.865561574556</v>
      </c>
      <c r="W78" s="182">
        <f t="shared" si="21"/>
        <v>17715.069051127921</v>
      </c>
      <c r="X78" s="182">
        <f t="shared" si="21"/>
        <v>17715.069051127921</v>
      </c>
    </row>
    <row r="79" spans="1:24" s="173" customFormat="1">
      <c r="A79" s="173" t="s">
        <v>224</v>
      </c>
      <c r="D79" s="174"/>
      <c r="E79" s="173">
        <f>E78</f>
        <v>-14040.875228931047</v>
      </c>
      <c r="F79" s="173">
        <f>F78+E79</f>
        <v>-20180.976656386578</v>
      </c>
      <c r="G79" s="173">
        <f>G78+F79</f>
        <v>-18420.3042823666</v>
      </c>
      <c r="H79" s="173">
        <f t="shared" ref="H79:X79" si="22">H78+G79</f>
        <v>-8576.0840849857705</v>
      </c>
      <c r="I79" s="173">
        <f t="shared" si="22"/>
        <v>1830.3396019484244</v>
      </c>
      <c r="J79" s="173">
        <f t="shared" si="22"/>
        <v>12798.966778435984</v>
      </c>
      <c r="K79" s="173">
        <f t="shared" si="22"/>
        <v>24329.79744447691</v>
      </c>
      <c r="L79" s="173">
        <f t="shared" si="22"/>
        <v>36422.831600071193</v>
      </c>
      <c r="M79" s="173">
        <f t="shared" si="22"/>
        <v>49078.069245218838</v>
      </c>
      <c r="N79" s="173">
        <f t="shared" si="22"/>
        <v>62295.510379919855</v>
      </c>
      <c r="O79" s="173">
        <f t="shared" si="22"/>
        <v>76075.15500417423</v>
      </c>
      <c r="P79" s="173">
        <f t="shared" si="22"/>
        <v>89854.799628428606</v>
      </c>
      <c r="Q79" s="173">
        <f t="shared" si="22"/>
        <v>104196.64774223634</v>
      </c>
      <c r="R79" s="173">
        <f t="shared" si="22"/>
        <v>119100.69934559744</v>
      </c>
      <c r="S79" s="173">
        <f t="shared" si="22"/>
        <v>134566.95443851192</v>
      </c>
      <c r="T79" s="173">
        <f t="shared" si="22"/>
        <v>150595.41302097976</v>
      </c>
      <c r="U79" s="173">
        <f t="shared" si="22"/>
        <v>167186.07509300095</v>
      </c>
      <c r="V79" s="173">
        <f t="shared" si="22"/>
        <v>184338.9406545755</v>
      </c>
      <c r="W79" s="173">
        <f t="shared" si="22"/>
        <v>202054.00970570341</v>
      </c>
      <c r="X79" s="173">
        <f t="shared" si="22"/>
        <v>219769.07875683132</v>
      </c>
    </row>
    <row r="80" spans="1:24">
      <c r="B80" s="121" t="s">
        <v>242</v>
      </c>
      <c r="C80" s="121" t="s">
        <v>243</v>
      </c>
      <c r="E80" s="121">
        <f>IF(E79&lt;0,1,0)</f>
        <v>1</v>
      </c>
      <c r="F80" s="121">
        <f t="shared" ref="F80:X80" si="23">IF(F79&lt;0,1,0)</f>
        <v>1</v>
      </c>
      <c r="G80" s="121">
        <f t="shared" si="23"/>
        <v>1</v>
      </c>
      <c r="H80" s="121">
        <f t="shared" si="23"/>
        <v>1</v>
      </c>
      <c r="I80" s="121">
        <f t="shared" si="23"/>
        <v>0</v>
      </c>
      <c r="J80" s="121">
        <f t="shared" si="23"/>
        <v>0</v>
      </c>
      <c r="K80" s="121">
        <f t="shared" si="23"/>
        <v>0</v>
      </c>
      <c r="L80" s="121">
        <f t="shared" si="23"/>
        <v>0</v>
      </c>
      <c r="M80" s="121">
        <f t="shared" si="23"/>
        <v>0</v>
      </c>
      <c r="N80" s="121">
        <f t="shared" si="23"/>
        <v>0</v>
      </c>
      <c r="O80" s="121">
        <f t="shared" si="23"/>
        <v>0</v>
      </c>
      <c r="P80" s="121">
        <f t="shared" si="23"/>
        <v>0</v>
      </c>
      <c r="Q80" s="121">
        <f t="shared" si="23"/>
        <v>0</v>
      </c>
      <c r="R80" s="121">
        <f t="shared" si="23"/>
        <v>0</v>
      </c>
      <c r="S80" s="121">
        <f t="shared" si="23"/>
        <v>0</v>
      </c>
      <c r="T80" s="121">
        <f t="shared" si="23"/>
        <v>0</v>
      </c>
      <c r="U80" s="121">
        <f t="shared" si="23"/>
        <v>0</v>
      </c>
      <c r="V80" s="121">
        <f t="shared" si="23"/>
        <v>0</v>
      </c>
      <c r="W80" s="121">
        <f t="shared" si="23"/>
        <v>0</v>
      </c>
      <c r="X80" s="121">
        <f t="shared" si="23"/>
        <v>0</v>
      </c>
    </row>
    <row r="81" spans="1:3">
      <c r="A81" s="136" t="s">
        <v>253</v>
      </c>
      <c r="B81" s="143">
        <f>NPV($B$3,E77:J77)</f>
        <v>128258.27347119407</v>
      </c>
      <c r="C81" s="143">
        <f>NPV($B$3,E77:X77)</f>
        <v>263250.96704336756</v>
      </c>
    </row>
    <row r="82" spans="1:3">
      <c r="A82" s="136" t="s">
        <v>254</v>
      </c>
      <c r="B82" s="144" t="e">
        <f>IRR(E77:J77,15%)</f>
        <v>#NUM!</v>
      </c>
      <c r="C82" s="144" t="e">
        <f>IRR(E77:X77,15%)</f>
        <v>#NUM!</v>
      </c>
    </row>
    <row r="85" spans="1:3">
      <c r="A85" s="173" t="s">
        <v>252</v>
      </c>
      <c r="B85" s="121" t="s">
        <v>242</v>
      </c>
      <c r="C85" s="121" t="s">
        <v>243</v>
      </c>
    </row>
    <row r="86" spans="1:3">
      <c r="A86" s="136" t="s">
        <v>244</v>
      </c>
      <c r="B86" s="281">
        <f>NPV($B$3,E78:J78)</f>
        <v>1539.9768724573689</v>
      </c>
      <c r="C86" s="281">
        <f>NPV($B$3,E78:X78)</f>
        <v>48274.443305749664</v>
      </c>
    </row>
    <row r="87" spans="1:3">
      <c r="A87" s="136" t="s">
        <v>245</v>
      </c>
      <c r="B87" s="144">
        <f>IRR(E78:J78,15%)</f>
        <v>0.14708915226423969</v>
      </c>
      <c r="C87" s="144">
        <f>IRR(E78:X78,15%)</f>
        <v>0.35064962168273706</v>
      </c>
    </row>
    <row r="88" spans="1:3">
      <c r="A88" s="136" t="s">
        <v>226</v>
      </c>
      <c r="B88" s="121">
        <f>SUM(D80:W80)</f>
        <v>4</v>
      </c>
      <c r="C88" s="121">
        <f>SUM(E80:X80)</f>
        <v>4</v>
      </c>
    </row>
  </sheetData>
  <hyperlinks>
    <hyperlink ref="F3" location="ToC!A1" display="Home" xr:uid="{F07B6E7B-9DA9-724C-80F0-54C60A1425F1}"/>
  </hyperlinks>
  <pageMargins left="0.25" right="0.25" top="0.75" bottom="0.75" header="0.3" footer="0.3"/>
  <pageSetup paperSize="9" scale="49" fitToHeight="0" orientation="landscape"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43166-E714-41C7-AAF3-C393A678E833}">
  <sheetPr codeName="Sheet8">
    <tabColor theme="7"/>
    <pageSetUpPr fitToPage="1"/>
  </sheetPr>
  <dimension ref="B1:I278"/>
  <sheetViews>
    <sheetView zoomScale="113" zoomScaleNormal="100" workbookViewId="0">
      <selection activeCell="B1" sqref="B1:H280"/>
    </sheetView>
  </sheetViews>
  <sheetFormatPr defaultColWidth="8.6796875" defaultRowHeight="14.75"/>
  <cols>
    <col min="1" max="1" width="8.6796875" customWidth="1"/>
    <col min="2" max="2" width="22.5" customWidth="1"/>
    <col min="3" max="3" width="46.6796875" bestFit="1" customWidth="1"/>
    <col min="4" max="4" width="28.5" customWidth="1"/>
    <col min="5" max="5" width="20" customWidth="1"/>
    <col min="6" max="6" width="12.6796875" style="93" customWidth="1"/>
    <col min="7" max="7" width="12.5" style="71" customWidth="1"/>
    <col min="8" max="8" width="11.1796875" bestFit="1" customWidth="1"/>
    <col min="9" max="9" width="12.1796875" customWidth="1"/>
  </cols>
  <sheetData>
    <row r="1" spans="2:9" ht="21">
      <c r="G1" s="292" t="s">
        <v>8</v>
      </c>
    </row>
    <row r="2" spans="2:9">
      <c r="B2" t="s">
        <v>318</v>
      </c>
      <c r="C2" t="s">
        <v>97</v>
      </c>
      <c r="D2" t="s">
        <v>98</v>
      </c>
      <c r="E2" t="s">
        <v>99</v>
      </c>
    </row>
    <row r="3" spans="2:9">
      <c r="B3" t="s">
        <v>319</v>
      </c>
      <c r="C3" s="194" t="s">
        <v>320</v>
      </c>
      <c r="D3">
        <v>6.4023387999999999E-3</v>
      </c>
      <c r="E3" t="s">
        <v>163</v>
      </c>
    </row>
    <row r="4" spans="2:9">
      <c r="B4" s="7" t="s">
        <v>321</v>
      </c>
      <c r="C4" s="7"/>
      <c r="D4">
        <v>0.4</v>
      </c>
      <c r="E4" t="s">
        <v>322</v>
      </c>
      <c r="F4"/>
      <c r="G4" s="93"/>
      <c r="H4" s="71"/>
    </row>
    <row r="5" spans="2:9">
      <c r="B5" s="7"/>
      <c r="C5" s="7"/>
      <c r="F5"/>
      <c r="G5" s="93"/>
      <c r="H5" s="71"/>
    </row>
    <row r="6" spans="2:9">
      <c r="B6" t="s">
        <v>323</v>
      </c>
      <c r="C6" s="7"/>
      <c r="F6"/>
      <c r="G6" s="93"/>
      <c r="H6" s="71"/>
    </row>
    <row r="7" spans="2:9">
      <c r="B7" s="7" t="s">
        <v>324</v>
      </c>
      <c r="C7" s="201" t="s">
        <v>97</v>
      </c>
      <c r="D7" t="s">
        <v>98</v>
      </c>
      <c r="E7" t="s">
        <v>99</v>
      </c>
      <c r="F7" t="s">
        <v>325</v>
      </c>
      <c r="G7" s="93" t="s">
        <v>326</v>
      </c>
      <c r="H7" s="71"/>
    </row>
    <row r="8" spans="2:9">
      <c r="B8" t="s">
        <v>327</v>
      </c>
      <c r="C8" t="s">
        <v>328</v>
      </c>
      <c r="D8" s="190">
        <v>320000</v>
      </c>
      <c r="E8" t="s">
        <v>329</v>
      </c>
      <c r="F8" s="71">
        <f t="shared" ref="F8:F13" si="0">D8/D$4</f>
        <v>800000</v>
      </c>
      <c r="G8" s="93" t="s">
        <v>330</v>
      </c>
      <c r="H8" s="71"/>
    </row>
    <row r="9" spans="2:9">
      <c r="B9" t="s">
        <v>331</v>
      </c>
      <c r="C9" t="s">
        <v>328</v>
      </c>
      <c r="D9" s="190">
        <v>483100</v>
      </c>
      <c r="E9" t="s">
        <v>329</v>
      </c>
      <c r="F9" s="71">
        <f t="shared" si="0"/>
        <v>1207750</v>
      </c>
      <c r="G9" s="93" t="s">
        <v>330</v>
      </c>
      <c r="H9" s="71"/>
    </row>
    <row r="10" spans="2:9">
      <c r="B10" t="s">
        <v>205</v>
      </c>
      <c r="C10" t="s">
        <v>328</v>
      </c>
      <c r="D10">
        <v>12500</v>
      </c>
      <c r="E10" t="s">
        <v>329</v>
      </c>
      <c r="F10" s="71">
        <f t="shared" si="0"/>
        <v>31250</v>
      </c>
      <c r="G10" s="93" t="s">
        <v>332</v>
      </c>
      <c r="H10" s="71"/>
    </row>
    <row r="11" spans="2:9">
      <c r="B11" t="s">
        <v>333</v>
      </c>
      <c r="C11" t="s">
        <v>328</v>
      </c>
      <c r="D11">
        <v>12000</v>
      </c>
      <c r="E11" t="s">
        <v>329</v>
      </c>
      <c r="F11" s="71">
        <f t="shared" si="0"/>
        <v>30000</v>
      </c>
      <c r="G11" s="93" t="s">
        <v>330</v>
      </c>
      <c r="H11" s="71"/>
    </row>
    <row r="12" spans="2:9">
      <c r="B12" t="s">
        <v>334</v>
      </c>
      <c r="C12" t="s">
        <v>328</v>
      </c>
      <c r="D12">
        <f>D9*0.1</f>
        <v>48310</v>
      </c>
      <c r="E12" t="s">
        <v>329</v>
      </c>
      <c r="F12" s="71">
        <f t="shared" si="0"/>
        <v>120775</v>
      </c>
      <c r="G12" s="192" t="s">
        <v>332</v>
      </c>
      <c r="H12" s="71"/>
    </row>
    <row r="13" spans="2:9">
      <c r="B13" t="s">
        <v>335</v>
      </c>
      <c r="C13" t="s">
        <v>328</v>
      </c>
      <c r="D13" s="190">
        <v>7794</v>
      </c>
      <c r="E13" t="s">
        <v>336</v>
      </c>
      <c r="F13" s="71">
        <f t="shared" si="0"/>
        <v>19485</v>
      </c>
      <c r="G13" s="192" t="s">
        <v>337</v>
      </c>
      <c r="H13" s="71"/>
      <c r="I13" s="193"/>
    </row>
    <row r="14" spans="2:9">
      <c r="B14" t="s">
        <v>338</v>
      </c>
      <c r="C14" s="194" t="s">
        <v>339</v>
      </c>
      <c r="D14" s="195">
        <v>1.49</v>
      </c>
      <c r="E14" t="s">
        <v>340</v>
      </c>
      <c r="F14" s="71"/>
      <c r="G14" s="192"/>
      <c r="H14" s="71"/>
    </row>
    <row r="15" spans="2:9">
      <c r="B15" t="s">
        <v>341</v>
      </c>
      <c r="C15" t="s">
        <v>328</v>
      </c>
      <c r="D15">
        <v>1</v>
      </c>
      <c r="E15" t="s">
        <v>342</v>
      </c>
      <c r="F15"/>
      <c r="G15" s="93"/>
      <c r="H15" s="71"/>
    </row>
    <row r="16" spans="2:9">
      <c r="B16" t="s">
        <v>343</v>
      </c>
      <c r="C16" t="s">
        <v>107</v>
      </c>
      <c r="D16" s="77">
        <f>SUM(F8:F12)*D$3*D15</f>
        <v>14019.68144577</v>
      </c>
      <c r="E16" t="s">
        <v>344</v>
      </c>
    </row>
    <row r="17" spans="2:7">
      <c r="B17" t="s">
        <v>345</v>
      </c>
      <c r="C17" t="s">
        <v>107</v>
      </c>
      <c r="D17" s="77">
        <f>F13*D14*D15</f>
        <v>29032.65</v>
      </c>
      <c r="E17" t="s">
        <v>344</v>
      </c>
    </row>
    <row r="18" spans="2:7">
      <c r="B18" t="s">
        <v>346</v>
      </c>
      <c r="C18" t="s">
        <v>107</v>
      </c>
      <c r="D18" s="77">
        <f>D17-D16</f>
        <v>15012.968554230001</v>
      </c>
      <c r="E18" t="s">
        <v>344</v>
      </c>
    </row>
    <row r="19" spans="2:7">
      <c r="D19" s="77"/>
    </row>
    <row r="20" spans="2:7">
      <c r="B20" t="s">
        <v>347</v>
      </c>
      <c r="D20" s="77"/>
    </row>
    <row r="21" spans="2:7">
      <c r="B21" s="209" t="s">
        <v>324</v>
      </c>
      <c r="C21" s="210" t="s">
        <v>97</v>
      </c>
      <c r="D21" s="210" t="s">
        <v>98</v>
      </c>
      <c r="E21" s="210" t="s">
        <v>99</v>
      </c>
      <c r="F21" s="210" t="s">
        <v>325</v>
      </c>
      <c r="G21" s="211" t="s">
        <v>348</v>
      </c>
    </row>
    <row r="22" spans="2:7">
      <c r="B22" t="s">
        <v>327</v>
      </c>
      <c r="C22" t="s">
        <v>328</v>
      </c>
      <c r="D22" s="190">
        <v>191000</v>
      </c>
      <c r="E22" t="s">
        <v>329</v>
      </c>
      <c r="F22" s="71">
        <f t="shared" ref="F22:F27" si="1">D22/D$4</f>
        <v>477500</v>
      </c>
      <c r="G22" s="93" t="s">
        <v>330</v>
      </c>
    </row>
    <row r="23" spans="2:7">
      <c r="B23" t="s">
        <v>331</v>
      </c>
      <c r="C23" t="s">
        <v>328</v>
      </c>
      <c r="D23" s="190">
        <v>58250</v>
      </c>
      <c r="E23" t="s">
        <v>329</v>
      </c>
      <c r="F23" s="71">
        <f t="shared" si="1"/>
        <v>145625</v>
      </c>
      <c r="G23" s="93" t="s">
        <v>330</v>
      </c>
    </row>
    <row r="24" spans="2:7">
      <c r="B24" t="s">
        <v>205</v>
      </c>
      <c r="C24" t="s">
        <v>328</v>
      </c>
      <c r="D24">
        <v>6000</v>
      </c>
      <c r="E24" t="s">
        <v>329</v>
      </c>
      <c r="F24" s="71">
        <f t="shared" si="1"/>
        <v>15000</v>
      </c>
      <c r="G24" s="93" t="s">
        <v>332</v>
      </c>
    </row>
    <row r="25" spans="2:7">
      <c r="B25" t="s">
        <v>333</v>
      </c>
      <c r="C25" t="s">
        <v>328</v>
      </c>
      <c r="D25">
        <v>12000</v>
      </c>
      <c r="E25" t="s">
        <v>329</v>
      </c>
      <c r="F25" s="71">
        <f t="shared" si="1"/>
        <v>30000</v>
      </c>
      <c r="G25" s="93" t="s">
        <v>330</v>
      </c>
    </row>
    <row r="26" spans="2:7">
      <c r="B26" t="s">
        <v>334</v>
      </c>
      <c r="C26" t="s">
        <v>328</v>
      </c>
      <c r="D26">
        <f>D23*0.1</f>
        <v>5825</v>
      </c>
      <c r="E26" t="s">
        <v>329</v>
      </c>
      <c r="F26" s="71">
        <f t="shared" si="1"/>
        <v>14562.5</v>
      </c>
      <c r="G26" s="192" t="s">
        <v>332</v>
      </c>
    </row>
    <row r="27" spans="2:7">
      <c r="B27" t="s">
        <v>335</v>
      </c>
      <c r="C27" t="s">
        <v>328</v>
      </c>
      <c r="D27" s="190">
        <v>6984</v>
      </c>
      <c r="E27" t="s">
        <v>336</v>
      </c>
      <c r="F27" s="71">
        <f t="shared" si="1"/>
        <v>17460</v>
      </c>
      <c r="G27" s="192" t="s">
        <v>337</v>
      </c>
    </row>
    <row r="28" spans="2:7">
      <c r="B28" t="s">
        <v>338</v>
      </c>
      <c r="C28" s="194" t="s">
        <v>339</v>
      </c>
      <c r="D28" s="195">
        <v>1.25</v>
      </c>
      <c r="E28" t="s">
        <v>340</v>
      </c>
      <c r="F28" s="71"/>
      <c r="G28" s="192"/>
    </row>
    <row r="29" spans="2:7">
      <c r="B29" t="s">
        <v>341</v>
      </c>
      <c r="C29" t="s">
        <v>328</v>
      </c>
      <c r="D29" s="191">
        <f>12/8</f>
        <v>1.5</v>
      </c>
      <c r="E29" t="s">
        <v>342</v>
      </c>
      <c r="F29"/>
      <c r="G29" s="93"/>
    </row>
    <row r="30" spans="2:7">
      <c r="B30" t="s">
        <v>343</v>
      </c>
      <c r="C30" t="s">
        <v>107</v>
      </c>
      <c r="D30" s="77">
        <f>SUM(F22:F26)*D$3*D29</f>
        <v>6556.1950042874996</v>
      </c>
      <c r="E30" t="s">
        <v>344</v>
      </c>
    </row>
    <row r="31" spans="2:7">
      <c r="B31" t="s">
        <v>345</v>
      </c>
      <c r="C31" t="s">
        <v>107</v>
      </c>
      <c r="D31" s="77">
        <f>F27*D28*D29</f>
        <v>32737.5</v>
      </c>
      <c r="E31" t="s">
        <v>344</v>
      </c>
    </row>
    <row r="32" spans="2:7">
      <c r="B32" t="s">
        <v>346</v>
      </c>
      <c r="C32" t="s">
        <v>107</v>
      </c>
      <c r="D32" s="77">
        <f>D31-D30</f>
        <v>26181.3049957125</v>
      </c>
      <c r="E32" t="s">
        <v>344</v>
      </c>
    </row>
    <row r="34" spans="2:7">
      <c r="B34" t="s">
        <v>349</v>
      </c>
    </row>
    <row r="35" spans="2:7">
      <c r="B35" s="209" t="s">
        <v>324</v>
      </c>
      <c r="C35" s="210" t="s">
        <v>97</v>
      </c>
      <c r="D35" s="210" t="s">
        <v>98</v>
      </c>
      <c r="E35" s="210" t="s">
        <v>99</v>
      </c>
      <c r="F35" s="210" t="s">
        <v>325</v>
      </c>
      <c r="G35" s="211" t="s">
        <v>348</v>
      </c>
    </row>
    <row r="36" spans="2:7">
      <c r="B36" t="s">
        <v>327</v>
      </c>
      <c r="C36" t="s">
        <v>328</v>
      </c>
      <c r="D36" s="190">
        <v>228000</v>
      </c>
      <c r="E36" t="s">
        <v>329</v>
      </c>
      <c r="F36" s="71">
        <f t="shared" ref="F36:F41" si="2">D36/D$4</f>
        <v>570000</v>
      </c>
      <c r="G36" s="93" t="s">
        <v>330</v>
      </c>
    </row>
    <row r="37" spans="2:7">
      <c r="B37" t="s">
        <v>331</v>
      </c>
      <c r="C37" t="s">
        <v>328</v>
      </c>
      <c r="D37" s="190">
        <v>66325</v>
      </c>
      <c r="E37" t="s">
        <v>329</v>
      </c>
      <c r="F37" s="71">
        <f t="shared" si="2"/>
        <v>165812.5</v>
      </c>
      <c r="G37" s="93" t="s">
        <v>330</v>
      </c>
    </row>
    <row r="38" spans="2:7">
      <c r="B38" t="s">
        <v>205</v>
      </c>
      <c r="C38" t="s">
        <v>328</v>
      </c>
      <c r="D38">
        <v>12500</v>
      </c>
      <c r="E38" t="s">
        <v>329</v>
      </c>
      <c r="F38" s="71">
        <f t="shared" si="2"/>
        <v>31250</v>
      </c>
      <c r="G38" s="93" t="s">
        <v>332</v>
      </c>
    </row>
    <row r="39" spans="2:7">
      <c r="B39" t="s">
        <v>333</v>
      </c>
      <c r="C39" t="s">
        <v>328</v>
      </c>
      <c r="D39">
        <v>12000</v>
      </c>
      <c r="E39" t="s">
        <v>329</v>
      </c>
      <c r="F39" s="71">
        <f t="shared" si="2"/>
        <v>30000</v>
      </c>
      <c r="G39" s="93" t="s">
        <v>330</v>
      </c>
    </row>
    <row r="40" spans="2:7">
      <c r="B40" t="s">
        <v>334</v>
      </c>
      <c r="C40" t="s">
        <v>328</v>
      </c>
      <c r="D40">
        <f>D37*0.1</f>
        <v>6632.5</v>
      </c>
      <c r="E40" t="s">
        <v>329</v>
      </c>
      <c r="F40" s="71">
        <f t="shared" si="2"/>
        <v>16581.25</v>
      </c>
      <c r="G40" s="192" t="s">
        <v>332</v>
      </c>
    </row>
    <row r="41" spans="2:7">
      <c r="B41" t="s">
        <v>335</v>
      </c>
      <c r="C41" t="s">
        <v>328</v>
      </c>
      <c r="D41" s="190">
        <v>8097</v>
      </c>
      <c r="E41" t="s">
        <v>336</v>
      </c>
      <c r="F41" s="71">
        <f t="shared" si="2"/>
        <v>20242.5</v>
      </c>
      <c r="G41" s="192" t="s">
        <v>337</v>
      </c>
    </row>
    <row r="42" spans="2:7">
      <c r="B42" t="s">
        <v>338</v>
      </c>
      <c r="C42" s="194" t="s">
        <v>339</v>
      </c>
      <c r="D42" s="195">
        <v>1.25</v>
      </c>
      <c r="E42" t="s">
        <v>340</v>
      </c>
      <c r="F42" s="71"/>
      <c r="G42" s="192"/>
    </row>
    <row r="43" spans="2:7">
      <c r="B43" t="s">
        <v>341</v>
      </c>
      <c r="C43" t="s">
        <v>328</v>
      </c>
      <c r="D43" s="191">
        <f>12/14</f>
        <v>0.8571428571428571</v>
      </c>
      <c r="E43" t="s">
        <v>342</v>
      </c>
      <c r="F43"/>
      <c r="G43" s="93"/>
    </row>
    <row r="44" spans="2:7">
      <c r="B44" t="s">
        <v>343</v>
      </c>
      <c r="C44" t="s">
        <v>107</v>
      </c>
      <c r="D44" s="77">
        <f>SUM(F36:F40)*D$3*D43</f>
        <v>4465.048242859285</v>
      </c>
      <c r="E44" t="s">
        <v>344</v>
      </c>
      <c r="F44"/>
      <c r="G44" s="93"/>
    </row>
    <row r="45" spans="2:7">
      <c r="B45" t="s">
        <v>345</v>
      </c>
      <c r="C45" t="s">
        <v>107</v>
      </c>
      <c r="D45" s="77">
        <f>F41*D42*D43</f>
        <v>21688.392857142855</v>
      </c>
      <c r="E45" t="s">
        <v>344</v>
      </c>
    </row>
    <row r="46" spans="2:7">
      <c r="B46" t="s">
        <v>346</v>
      </c>
      <c r="C46" t="s">
        <v>107</v>
      </c>
      <c r="D46" s="77">
        <f>D45-D44</f>
        <v>17223.344614283571</v>
      </c>
      <c r="E46" t="s">
        <v>344</v>
      </c>
    </row>
    <row r="48" spans="2:7">
      <c r="B48" t="s">
        <v>350</v>
      </c>
    </row>
    <row r="49" spans="2:7">
      <c r="B49" s="209" t="s">
        <v>324</v>
      </c>
      <c r="C49" s="210" t="s">
        <v>97</v>
      </c>
      <c r="D49" s="210" t="s">
        <v>98</v>
      </c>
      <c r="E49" s="210" t="s">
        <v>99</v>
      </c>
      <c r="F49" s="210" t="s">
        <v>325</v>
      </c>
      <c r="G49" s="211" t="s">
        <v>348</v>
      </c>
    </row>
    <row r="50" spans="2:7">
      <c r="B50" t="s">
        <v>327</v>
      </c>
      <c r="C50" t="s">
        <v>328</v>
      </c>
      <c r="D50" s="190">
        <v>238000</v>
      </c>
      <c r="E50" t="s">
        <v>329</v>
      </c>
      <c r="F50" s="71">
        <f t="shared" ref="F50:F55" si="3">D50/D$4</f>
        <v>595000</v>
      </c>
      <c r="G50" s="93" t="s">
        <v>330</v>
      </c>
    </row>
    <row r="51" spans="2:7">
      <c r="B51" t="s">
        <v>331</v>
      </c>
      <c r="C51" t="s">
        <v>328</v>
      </c>
      <c r="D51" s="190">
        <v>261300</v>
      </c>
      <c r="E51" t="s">
        <v>329</v>
      </c>
      <c r="F51" s="71">
        <f t="shared" si="3"/>
        <v>653250</v>
      </c>
      <c r="G51" s="93" t="s">
        <v>330</v>
      </c>
    </row>
    <row r="52" spans="2:7">
      <c r="B52" t="s">
        <v>205</v>
      </c>
      <c r="C52" t="s">
        <v>328</v>
      </c>
      <c r="D52" s="196">
        <v>2520</v>
      </c>
      <c r="E52" t="s">
        <v>329</v>
      </c>
      <c r="F52" s="71">
        <f t="shared" si="3"/>
        <v>6300</v>
      </c>
      <c r="G52" s="93" t="s">
        <v>332</v>
      </c>
    </row>
    <row r="53" spans="2:7">
      <c r="B53" t="s">
        <v>333</v>
      </c>
      <c r="C53" t="s">
        <v>328</v>
      </c>
      <c r="D53">
        <v>12000</v>
      </c>
      <c r="E53" t="s">
        <v>329</v>
      </c>
      <c r="F53" s="71">
        <f t="shared" si="3"/>
        <v>30000</v>
      </c>
      <c r="G53" s="93" t="s">
        <v>330</v>
      </c>
    </row>
    <row r="54" spans="2:7">
      <c r="B54" t="s">
        <v>334</v>
      </c>
      <c r="C54" t="s">
        <v>328</v>
      </c>
      <c r="D54">
        <f>D51*0.1</f>
        <v>26130</v>
      </c>
      <c r="E54" t="s">
        <v>329</v>
      </c>
      <c r="F54" s="71">
        <f t="shared" si="3"/>
        <v>65325</v>
      </c>
      <c r="G54" s="192" t="s">
        <v>332</v>
      </c>
    </row>
    <row r="55" spans="2:7">
      <c r="B55" t="s">
        <v>335</v>
      </c>
      <c r="C55" t="s">
        <v>328</v>
      </c>
      <c r="D55" s="190">
        <v>6123</v>
      </c>
      <c r="E55" t="s">
        <v>336</v>
      </c>
      <c r="F55" s="71">
        <f t="shared" si="3"/>
        <v>15307.5</v>
      </c>
      <c r="G55" s="192" t="s">
        <v>337</v>
      </c>
    </row>
    <row r="56" spans="2:7">
      <c r="B56" t="s">
        <v>338</v>
      </c>
      <c r="C56" s="194" t="s">
        <v>339</v>
      </c>
      <c r="D56" s="195">
        <v>1.25</v>
      </c>
      <c r="E56" t="s">
        <v>340</v>
      </c>
      <c r="F56" s="71"/>
      <c r="G56" s="192"/>
    </row>
    <row r="57" spans="2:7">
      <c r="B57" t="s">
        <v>341</v>
      </c>
      <c r="C57" t="s">
        <v>328</v>
      </c>
      <c r="D57" s="191">
        <f>12/3.5</f>
        <v>3.4285714285714284</v>
      </c>
      <c r="E57" t="s">
        <v>342</v>
      </c>
      <c r="F57" s="71"/>
      <c r="G57" s="192"/>
    </row>
    <row r="58" spans="2:7">
      <c r="B58" t="s">
        <v>343</v>
      </c>
      <c r="C58" t="s">
        <v>107</v>
      </c>
      <c r="D58" s="77">
        <f>SUM(F50:F54)*D$3*D57</f>
        <v>29630.938586228571</v>
      </c>
      <c r="E58" t="s">
        <v>344</v>
      </c>
      <c r="F58"/>
      <c r="G58" s="93"/>
    </row>
    <row r="59" spans="2:7">
      <c r="B59" t="s">
        <v>345</v>
      </c>
      <c r="C59" t="s">
        <v>107</v>
      </c>
      <c r="D59" s="77">
        <f>F55*D56*D57</f>
        <v>65603.57142857142</v>
      </c>
      <c r="E59" t="s">
        <v>344</v>
      </c>
      <c r="F59"/>
      <c r="G59"/>
    </row>
    <row r="60" spans="2:7">
      <c r="B60" t="s">
        <v>346</v>
      </c>
      <c r="C60" t="s">
        <v>107</v>
      </c>
      <c r="D60" s="77">
        <f>D59-D58</f>
        <v>35972.632842342849</v>
      </c>
      <c r="E60" t="s">
        <v>344</v>
      </c>
      <c r="F60"/>
      <c r="G60"/>
    </row>
    <row r="62" spans="2:7">
      <c r="B62" t="s">
        <v>351</v>
      </c>
    </row>
    <row r="63" spans="2:7">
      <c r="B63" s="209" t="s">
        <v>324</v>
      </c>
      <c r="C63" s="210" t="s">
        <v>97</v>
      </c>
      <c r="D63" s="210" t="s">
        <v>98</v>
      </c>
      <c r="E63" s="210" t="s">
        <v>99</v>
      </c>
      <c r="F63" s="210" t="s">
        <v>325</v>
      </c>
      <c r="G63" s="211" t="s">
        <v>348</v>
      </c>
    </row>
    <row r="64" spans="2:7">
      <c r="B64" t="s">
        <v>327</v>
      </c>
      <c r="C64" t="s">
        <v>328</v>
      </c>
      <c r="D64" s="190">
        <v>284500</v>
      </c>
      <c r="E64" t="s">
        <v>329</v>
      </c>
      <c r="F64" s="71">
        <f t="shared" ref="F64:F69" si="4">D64/D$4</f>
        <v>711250</v>
      </c>
      <c r="G64" s="93" t="s">
        <v>330</v>
      </c>
    </row>
    <row r="65" spans="2:7">
      <c r="B65" t="s">
        <v>331</v>
      </c>
      <c r="C65" t="s">
        <v>328</v>
      </c>
      <c r="D65" s="190">
        <v>436900</v>
      </c>
      <c r="E65" t="s">
        <v>329</v>
      </c>
      <c r="F65" s="71">
        <f>D65/D$4</f>
        <v>1092250</v>
      </c>
      <c r="G65" s="93" t="s">
        <v>330</v>
      </c>
    </row>
    <row r="66" spans="2:7">
      <c r="B66" t="s">
        <v>205</v>
      </c>
      <c r="C66" t="s">
        <v>328</v>
      </c>
      <c r="D66" s="190">
        <v>3360</v>
      </c>
      <c r="E66" t="s">
        <v>329</v>
      </c>
      <c r="F66" s="71">
        <f t="shared" si="4"/>
        <v>8400</v>
      </c>
      <c r="G66" s="93" t="s">
        <v>332</v>
      </c>
    </row>
    <row r="67" spans="2:7">
      <c r="B67" t="s">
        <v>333</v>
      </c>
      <c r="C67" t="s">
        <v>328</v>
      </c>
      <c r="D67" s="190">
        <v>72000</v>
      </c>
      <c r="E67" t="s">
        <v>329</v>
      </c>
      <c r="F67" s="71">
        <f t="shared" si="4"/>
        <v>180000</v>
      </c>
      <c r="G67" s="93" t="s">
        <v>330</v>
      </c>
    </row>
    <row r="68" spans="2:7">
      <c r="B68" t="s">
        <v>334</v>
      </c>
      <c r="C68" t="s">
        <v>328</v>
      </c>
      <c r="D68">
        <f>D65*0.1</f>
        <v>43690</v>
      </c>
      <c r="E68" t="s">
        <v>329</v>
      </c>
      <c r="F68" s="71">
        <f t="shared" si="4"/>
        <v>109225</v>
      </c>
      <c r="G68" s="192" t="s">
        <v>332</v>
      </c>
    </row>
    <row r="69" spans="2:7">
      <c r="B69" t="s">
        <v>335</v>
      </c>
      <c r="C69" t="s">
        <v>328</v>
      </c>
      <c r="D69" s="190">
        <v>4150</v>
      </c>
      <c r="E69" t="s">
        <v>336</v>
      </c>
      <c r="F69" s="71">
        <f t="shared" si="4"/>
        <v>10375</v>
      </c>
      <c r="G69" s="192" t="s">
        <v>337</v>
      </c>
    </row>
    <row r="70" spans="2:7">
      <c r="B70" t="s">
        <v>338</v>
      </c>
      <c r="C70" s="194" t="s">
        <v>352</v>
      </c>
      <c r="D70" s="195">
        <f>190*D3</f>
        <v>1.216444372</v>
      </c>
      <c r="E70" t="s">
        <v>340</v>
      </c>
      <c r="F70" s="71"/>
      <c r="G70" s="192"/>
    </row>
    <row r="71" spans="2:7">
      <c r="B71" t="s">
        <v>341</v>
      </c>
      <c r="C71" t="s">
        <v>328</v>
      </c>
      <c r="D71" s="191">
        <f>12/5</f>
        <v>2.4</v>
      </c>
      <c r="E71" t="s">
        <v>342</v>
      </c>
      <c r="F71" s="71"/>
      <c r="G71" s="192"/>
    </row>
    <row r="72" spans="2:7">
      <c r="B72" t="s">
        <v>343</v>
      </c>
      <c r="C72" t="s">
        <v>107</v>
      </c>
      <c r="D72" s="77">
        <f>SUM(F64:F68)*D$3*D71</f>
        <v>32285.073866759998</v>
      </c>
      <c r="E72" t="s">
        <v>344</v>
      </c>
      <c r="F72" s="77"/>
      <c r="G72" s="93"/>
    </row>
    <row r="73" spans="2:7">
      <c r="B73" t="s">
        <v>345</v>
      </c>
      <c r="C73" t="s">
        <v>107</v>
      </c>
      <c r="D73" s="77">
        <f>F69*D70*D71</f>
        <v>30289.4648628</v>
      </c>
      <c r="E73" t="s">
        <v>344</v>
      </c>
      <c r="F73"/>
      <c r="G73"/>
    </row>
    <row r="74" spans="2:7">
      <c r="B74" t="s">
        <v>346</v>
      </c>
      <c r="C74" t="s">
        <v>107</v>
      </c>
      <c r="D74" s="77">
        <f>D73-D72</f>
        <v>-1995.6090039599985</v>
      </c>
      <c r="E74" t="s">
        <v>344</v>
      </c>
      <c r="F74"/>
      <c r="G74"/>
    </row>
    <row r="76" spans="2:7">
      <c r="B76" t="s">
        <v>353</v>
      </c>
    </row>
    <row r="77" spans="2:7">
      <c r="B77" s="208" t="s">
        <v>324</v>
      </c>
      <c r="C77" s="201" t="s">
        <v>97</v>
      </c>
      <c r="D77" s="201" t="s">
        <v>98</v>
      </c>
      <c r="E77" s="201" t="s">
        <v>99</v>
      </c>
      <c r="F77" s="201" t="s">
        <v>325</v>
      </c>
      <c r="G77" s="207" t="s">
        <v>348</v>
      </c>
    </row>
    <row r="78" spans="2:7">
      <c r="B78" s="205" t="s">
        <v>327</v>
      </c>
      <c r="C78" s="202" t="s">
        <v>328</v>
      </c>
      <c r="D78" s="213">
        <v>266000</v>
      </c>
      <c r="E78" s="202" t="s">
        <v>329</v>
      </c>
      <c r="F78" s="214">
        <f t="shared" ref="F78:F83" si="5">D78/D$4</f>
        <v>665000</v>
      </c>
      <c r="G78" s="215" t="s">
        <v>330</v>
      </c>
    </row>
    <row r="79" spans="2:7">
      <c r="B79" s="206" t="s">
        <v>331</v>
      </c>
      <c r="C79" s="203" t="s">
        <v>328</v>
      </c>
      <c r="D79" s="216">
        <v>469100</v>
      </c>
      <c r="E79" s="203" t="s">
        <v>329</v>
      </c>
      <c r="F79" s="217">
        <f t="shared" si="5"/>
        <v>1172750</v>
      </c>
      <c r="G79" s="218" t="s">
        <v>330</v>
      </c>
    </row>
    <row r="80" spans="2:7">
      <c r="B80" s="205" t="s">
        <v>205</v>
      </c>
      <c r="C80" s="202" t="s">
        <v>328</v>
      </c>
      <c r="D80" s="213">
        <v>1998</v>
      </c>
      <c r="E80" s="202" t="s">
        <v>329</v>
      </c>
      <c r="F80" s="214">
        <f t="shared" si="5"/>
        <v>4995</v>
      </c>
      <c r="G80" s="215" t="s">
        <v>332</v>
      </c>
    </row>
    <row r="81" spans="2:7">
      <c r="B81" s="206" t="s">
        <v>333</v>
      </c>
      <c r="C81" s="203" t="s">
        <v>328</v>
      </c>
      <c r="D81" s="216">
        <v>72000</v>
      </c>
      <c r="E81" s="203" t="s">
        <v>329</v>
      </c>
      <c r="F81" s="217">
        <f t="shared" si="5"/>
        <v>180000</v>
      </c>
      <c r="G81" s="218" t="s">
        <v>330</v>
      </c>
    </row>
    <row r="82" spans="2:7">
      <c r="B82" s="205" t="s">
        <v>334</v>
      </c>
      <c r="C82" s="202" t="s">
        <v>328</v>
      </c>
      <c r="D82" s="202">
        <f>D79*0.1</f>
        <v>46910</v>
      </c>
      <c r="E82" s="202" t="s">
        <v>329</v>
      </c>
      <c r="F82" s="214">
        <f t="shared" si="5"/>
        <v>117275</v>
      </c>
      <c r="G82" s="219" t="s">
        <v>332</v>
      </c>
    </row>
    <row r="83" spans="2:7">
      <c r="B83" s="206" t="s">
        <v>335</v>
      </c>
      <c r="C83" s="203" t="s">
        <v>328</v>
      </c>
      <c r="D83" s="216">
        <v>4251</v>
      </c>
      <c r="E83" s="203" t="s">
        <v>336</v>
      </c>
      <c r="F83" s="217">
        <f t="shared" si="5"/>
        <v>10627.5</v>
      </c>
      <c r="G83" s="220" t="s">
        <v>337</v>
      </c>
    </row>
    <row r="84" spans="2:7">
      <c r="B84" s="205" t="s">
        <v>338</v>
      </c>
      <c r="C84" s="221" t="s">
        <v>339</v>
      </c>
      <c r="D84" s="222">
        <f>D70</f>
        <v>1.216444372</v>
      </c>
      <c r="E84" s="202" t="s">
        <v>340</v>
      </c>
      <c r="F84" s="214"/>
      <c r="G84" s="219"/>
    </row>
    <row r="85" spans="2:7">
      <c r="B85" s="206" t="s">
        <v>341</v>
      </c>
      <c r="C85" s="203" t="s">
        <v>328</v>
      </c>
      <c r="D85" s="223">
        <f>12/4</f>
        <v>3</v>
      </c>
      <c r="E85" s="203" t="s">
        <v>342</v>
      </c>
      <c r="F85" s="217"/>
      <c r="G85" s="220"/>
    </row>
    <row r="86" spans="2:7">
      <c r="B86" s="205" t="s">
        <v>343</v>
      </c>
      <c r="C86" s="202" t="s">
        <v>107</v>
      </c>
      <c r="D86" s="224">
        <f>SUM(F78:F82)*D$3*D85</f>
        <v>41103.399236327998</v>
      </c>
      <c r="E86" s="202" t="s">
        <v>354</v>
      </c>
      <c r="F86" s="224"/>
      <c r="G86" s="215"/>
    </row>
    <row r="87" spans="2:7">
      <c r="B87" s="206" t="s">
        <v>345</v>
      </c>
      <c r="C87" s="203" t="s">
        <v>107</v>
      </c>
      <c r="D87" s="225">
        <f>F83*D84*D85</f>
        <v>38783.287690290003</v>
      </c>
      <c r="E87" s="203" t="s">
        <v>354</v>
      </c>
      <c r="F87" s="203"/>
      <c r="G87" s="212"/>
    </row>
    <row r="88" spans="2:7">
      <c r="B88" s="205" t="s">
        <v>346</v>
      </c>
      <c r="C88" s="202" t="s">
        <v>107</v>
      </c>
      <c r="D88" s="224">
        <f>D87-D86</f>
        <v>-2320.1115460379951</v>
      </c>
      <c r="E88" s="202" t="s">
        <v>354</v>
      </c>
      <c r="F88" s="202"/>
      <c r="G88" s="204"/>
    </row>
    <row r="89" spans="2:7">
      <c r="D89" s="77"/>
    </row>
    <row r="90" spans="2:7">
      <c r="B90" t="s">
        <v>355</v>
      </c>
    </row>
    <row r="91" spans="2:7">
      <c r="B91" s="208" t="s">
        <v>324</v>
      </c>
      <c r="C91" s="201" t="s">
        <v>97</v>
      </c>
      <c r="D91" s="201" t="s">
        <v>98</v>
      </c>
      <c r="E91" s="201" t="s">
        <v>99</v>
      </c>
      <c r="F91" s="201" t="s">
        <v>325</v>
      </c>
      <c r="G91" s="207" t="s">
        <v>348</v>
      </c>
    </row>
    <row r="92" spans="2:7">
      <c r="B92" s="205" t="s">
        <v>327</v>
      </c>
      <c r="C92" s="202" t="s">
        <v>328</v>
      </c>
      <c r="D92" s="213">
        <v>393500</v>
      </c>
      <c r="E92" s="202" t="s">
        <v>329</v>
      </c>
      <c r="F92" s="214">
        <f t="shared" ref="F92:F97" si="6">D92/D$4</f>
        <v>983750</v>
      </c>
      <c r="G92" s="215" t="s">
        <v>330</v>
      </c>
    </row>
    <row r="93" spans="2:7">
      <c r="B93" s="206" t="s">
        <v>331</v>
      </c>
      <c r="C93" s="203" t="s">
        <v>328</v>
      </c>
      <c r="D93" s="216">
        <v>255925</v>
      </c>
      <c r="E93" s="203" t="s">
        <v>329</v>
      </c>
      <c r="F93" s="217">
        <f t="shared" si="6"/>
        <v>639812.5</v>
      </c>
      <c r="G93" s="218" t="s">
        <v>330</v>
      </c>
    </row>
    <row r="94" spans="2:7">
      <c r="B94" s="205" t="s">
        <v>205</v>
      </c>
      <c r="C94" s="202" t="s">
        <v>328</v>
      </c>
      <c r="D94" s="213">
        <v>8000</v>
      </c>
      <c r="E94" s="202" t="s">
        <v>329</v>
      </c>
      <c r="F94" s="214">
        <f t="shared" si="6"/>
        <v>20000</v>
      </c>
      <c r="G94" s="215" t="s">
        <v>332</v>
      </c>
    </row>
    <row r="95" spans="2:7">
      <c r="B95" s="206" t="s">
        <v>333</v>
      </c>
      <c r="C95" s="203" t="s">
        <v>328</v>
      </c>
      <c r="D95" s="216">
        <v>12000</v>
      </c>
      <c r="E95" s="203" t="s">
        <v>329</v>
      </c>
      <c r="F95" s="217">
        <f t="shared" si="6"/>
        <v>30000</v>
      </c>
      <c r="G95" s="218" t="s">
        <v>330</v>
      </c>
    </row>
    <row r="96" spans="2:7">
      <c r="B96" s="205" t="s">
        <v>334</v>
      </c>
      <c r="C96" s="202" t="s">
        <v>328</v>
      </c>
      <c r="D96" s="202">
        <f>D93*0.1</f>
        <v>25592.5</v>
      </c>
      <c r="E96" s="202" t="s">
        <v>329</v>
      </c>
      <c r="F96" s="214">
        <f t="shared" si="6"/>
        <v>63981.25</v>
      </c>
      <c r="G96" s="219" t="s">
        <v>332</v>
      </c>
    </row>
    <row r="97" spans="2:7">
      <c r="B97" s="206" t="s">
        <v>335</v>
      </c>
      <c r="C97" s="203" t="s">
        <v>328</v>
      </c>
      <c r="D97" s="216">
        <v>5073</v>
      </c>
      <c r="E97" s="203" t="s">
        <v>336</v>
      </c>
      <c r="F97" s="217">
        <f t="shared" si="6"/>
        <v>12682.5</v>
      </c>
      <c r="G97" s="220" t="s">
        <v>337</v>
      </c>
    </row>
    <row r="98" spans="2:7">
      <c r="B98" s="205" t="s">
        <v>338</v>
      </c>
      <c r="C98" s="221" t="s">
        <v>339</v>
      </c>
      <c r="D98" s="222">
        <v>11</v>
      </c>
      <c r="E98" s="202" t="s">
        <v>340</v>
      </c>
      <c r="F98" s="214"/>
      <c r="G98" s="219"/>
    </row>
    <row r="99" spans="2:7">
      <c r="B99" s="206" t="s">
        <v>341</v>
      </c>
      <c r="C99" s="203" t="s">
        <v>328</v>
      </c>
      <c r="D99" s="223">
        <f>12/9</f>
        <v>1.3333333333333333</v>
      </c>
      <c r="E99" s="203" t="s">
        <v>342</v>
      </c>
      <c r="F99" s="217"/>
      <c r="G99" s="220"/>
    </row>
    <row r="100" spans="2:7">
      <c r="B100" s="205" t="s">
        <v>343</v>
      </c>
      <c r="C100" s="202" t="s">
        <v>107</v>
      </c>
      <c r="D100" s="224">
        <f>SUM(F92:F96)*D$3*D99</f>
        <v>14832.458356429999</v>
      </c>
      <c r="E100" s="202" t="s">
        <v>354</v>
      </c>
      <c r="F100" s="224"/>
      <c r="G100" s="215"/>
    </row>
    <row r="101" spans="2:7">
      <c r="B101" s="206" t="s">
        <v>345</v>
      </c>
      <c r="C101" s="203" t="s">
        <v>107</v>
      </c>
      <c r="D101" s="225">
        <f>F97*D98*D99</f>
        <v>186010</v>
      </c>
      <c r="E101" s="203" t="s">
        <v>354</v>
      </c>
      <c r="F101" s="203"/>
      <c r="G101" s="212"/>
    </row>
    <row r="102" spans="2:7">
      <c r="B102" s="205" t="s">
        <v>346</v>
      </c>
      <c r="C102" s="202" t="s">
        <v>107</v>
      </c>
      <c r="D102" s="224">
        <f>D101-D100</f>
        <v>171177.54164357</v>
      </c>
      <c r="E102" s="202" t="s">
        <v>354</v>
      </c>
      <c r="F102" s="202"/>
      <c r="G102" s="204"/>
    </row>
    <row r="104" spans="2:7">
      <c r="B104" t="s">
        <v>356</v>
      </c>
    </row>
    <row r="105" spans="2:7">
      <c r="B105" s="208" t="s">
        <v>324</v>
      </c>
      <c r="C105" s="201" t="s">
        <v>97</v>
      </c>
      <c r="D105" s="201" t="s">
        <v>98</v>
      </c>
      <c r="E105" s="201" t="s">
        <v>99</v>
      </c>
      <c r="F105" s="201" t="s">
        <v>325</v>
      </c>
      <c r="G105" s="207" t="s">
        <v>348</v>
      </c>
    </row>
    <row r="106" spans="2:7">
      <c r="B106" s="205" t="s">
        <v>327</v>
      </c>
      <c r="C106" s="202" t="s">
        <v>328</v>
      </c>
      <c r="D106" s="213">
        <v>280000</v>
      </c>
      <c r="E106" s="202" t="s">
        <v>329</v>
      </c>
      <c r="F106" s="214">
        <f t="shared" ref="F106:F111" si="7">D106/D$4</f>
        <v>700000</v>
      </c>
      <c r="G106" s="215" t="s">
        <v>330</v>
      </c>
    </row>
    <row r="107" spans="2:7">
      <c r="B107" s="206" t="s">
        <v>331</v>
      </c>
      <c r="C107" s="203" t="s">
        <v>328</v>
      </c>
      <c r="D107" s="216">
        <v>128470</v>
      </c>
      <c r="E107" s="203" t="s">
        <v>329</v>
      </c>
      <c r="F107" s="217">
        <f t="shared" si="7"/>
        <v>321175</v>
      </c>
      <c r="G107" s="218" t="s">
        <v>330</v>
      </c>
    </row>
    <row r="108" spans="2:7">
      <c r="B108" s="205" t="s">
        <v>205</v>
      </c>
      <c r="C108" s="202" t="s">
        <v>328</v>
      </c>
      <c r="D108" s="213">
        <v>4000</v>
      </c>
      <c r="E108" s="202" t="s">
        <v>329</v>
      </c>
      <c r="F108" s="214">
        <f t="shared" si="7"/>
        <v>10000</v>
      </c>
      <c r="G108" s="215" t="s">
        <v>332</v>
      </c>
    </row>
    <row r="109" spans="2:7">
      <c r="B109" s="206" t="s">
        <v>333</v>
      </c>
      <c r="C109" s="203" t="s">
        <v>328</v>
      </c>
      <c r="D109" s="216">
        <v>12000</v>
      </c>
      <c r="E109" s="203" t="s">
        <v>329</v>
      </c>
      <c r="F109" s="217">
        <f t="shared" si="7"/>
        <v>30000</v>
      </c>
      <c r="G109" s="218" t="s">
        <v>330</v>
      </c>
    </row>
    <row r="110" spans="2:7">
      <c r="B110" s="205" t="s">
        <v>334</v>
      </c>
      <c r="C110" s="202" t="s">
        <v>328</v>
      </c>
      <c r="D110" s="202">
        <f>D107*0.1</f>
        <v>12847</v>
      </c>
      <c r="E110" s="202" t="s">
        <v>329</v>
      </c>
      <c r="F110" s="214">
        <f t="shared" si="7"/>
        <v>32117.5</v>
      </c>
      <c r="G110" s="219" t="s">
        <v>332</v>
      </c>
    </row>
    <row r="111" spans="2:7">
      <c r="B111" s="206" t="s">
        <v>335</v>
      </c>
      <c r="C111" s="203" t="s">
        <v>328</v>
      </c>
      <c r="D111" s="216">
        <v>7553</v>
      </c>
      <c r="E111" s="203" t="s">
        <v>336</v>
      </c>
      <c r="F111" s="217">
        <f t="shared" si="7"/>
        <v>18882.5</v>
      </c>
      <c r="G111" s="220" t="s">
        <v>337</v>
      </c>
    </row>
    <row r="112" spans="2:7">
      <c r="B112" s="205" t="s">
        <v>338</v>
      </c>
      <c r="C112" s="221" t="s">
        <v>339</v>
      </c>
      <c r="D112" s="222">
        <v>1.17</v>
      </c>
      <c r="E112" s="202" t="s">
        <v>340</v>
      </c>
      <c r="F112" s="214"/>
      <c r="G112" s="219"/>
    </row>
    <row r="113" spans="2:7">
      <c r="B113" s="206" t="s">
        <v>341</v>
      </c>
      <c r="C113" s="203" t="s">
        <v>328</v>
      </c>
      <c r="D113" s="223">
        <f>12/5</f>
        <v>2.4</v>
      </c>
      <c r="E113" s="203" t="s">
        <v>342</v>
      </c>
      <c r="F113" s="217"/>
      <c r="G113" s="220"/>
    </row>
    <row r="114" spans="2:7">
      <c r="B114" s="205" t="s">
        <v>343</v>
      </c>
      <c r="C114" s="202" t="s">
        <v>107</v>
      </c>
      <c r="D114" s="224">
        <f>SUM(F103:F110)*D$3*D113</f>
        <v>16799.1095819976</v>
      </c>
      <c r="E114" s="202" t="s">
        <v>354</v>
      </c>
      <c r="F114" s="224"/>
      <c r="G114" s="215"/>
    </row>
    <row r="115" spans="2:7">
      <c r="B115" s="206" t="s">
        <v>345</v>
      </c>
      <c r="C115" s="203" t="s">
        <v>107</v>
      </c>
      <c r="D115" s="225">
        <f>F111*D112*D113</f>
        <v>53022.05999999999</v>
      </c>
      <c r="E115" s="203" t="s">
        <v>354</v>
      </c>
      <c r="F115" s="203"/>
      <c r="G115" s="212"/>
    </row>
    <row r="116" spans="2:7">
      <c r="B116" s="205" t="s">
        <v>346</v>
      </c>
      <c r="C116" s="202" t="s">
        <v>107</v>
      </c>
      <c r="D116" s="224">
        <f>D115-D114</f>
        <v>36222.950418002394</v>
      </c>
      <c r="E116" s="202" t="s">
        <v>354</v>
      </c>
      <c r="F116" s="202"/>
      <c r="G116" s="204"/>
    </row>
    <row r="118" spans="2:7">
      <c r="B118" t="s">
        <v>357</v>
      </c>
      <c r="C118" s="201" t="s">
        <v>97</v>
      </c>
      <c r="D118" t="s">
        <v>358</v>
      </c>
      <c r="E118" t="s">
        <v>99</v>
      </c>
    </row>
    <row r="119" spans="2:7">
      <c r="B119" t="s">
        <v>359</v>
      </c>
      <c r="C119" t="s">
        <v>360</v>
      </c>
      <c r="D119">
        <v>1</v>
      </c>
      <c r="E119" t="s">
        <v>361</v>
      </c>
    </row>
    <row r="121" spans="2:7">
      <c r="E121" t="s">
        <v>362</v>
      </c>
    </row>
    <row r="122" spans="2:7">
      <c r="B122" t="s">
        <v>363</v>
      </c>
      <c r="C122" t="s">
        <v>97</v>
      </c>
      <c r="D122" t="s">
        <v>364</v>
      </c>
      <c r="E122" s="93" t="s">
        <v>365</v>
      </c>
      <c r="F122" s="93" t="s">
        <v>318</v>
      </c>
    </row>
    <row r="123" spans="2:7">
      <c r="B123" s="197" t="s">
        <v>323</v>
      </c>
      <c r="C123" t="s">
        <v>366</v>
      </c>
      <c r="D123" s="198">
        <v>0.1</v>
      </c>
      <c r="E123" s="199">
        <f>D$119*D123</f>
        <v>0.1</v>
      </c>
    </row>
    <row r="124" spans="2:7">
      <c r="B124" s="197" t="s">
        <v>347</v>
      </c>
      <c r="C124" t="s">
        <v>366</v>
      </c>
      <c r="D124" s="198">
        <v>0.26</v>
      </c>
      <c r="E124" s="199">
        <f t="shared" ref="E124:E130" si="8">D$119*D124</f>
        <v>0.26</v>
      </c>
    </row>
    <row r="125" spans="2:7">
      <c r="B125" s="197" t="s">
        <v>349</v>
      </c>
      <c r="C125" t="s">
        <v>366</v>
      </c>
      <c r="D125" s="198">
        <v>0.17</v>
      </c>
      <c r="E125" s="199">
        <f t="shared" si="8"/>
        <v>0.17</v>
      </c>
    </row>
    <row r="126" spans="2:7">
      <c r="B126" s="197" t="s">
        <v>367</v>
      </c>
      <c r="C126" t="s">
        <v>366</v>
      </c>
      <c r="D126" s="198">
        <v>0.04</v>
      </c>
      <c r="E126" s="199">
        <f t="shared" si="8"/>
        <v>0.04</v>
      </c>
    </row>
    <row r="127" spans="2:7">
      <c r="B127" s="197" t="s">
        <v>351</v>
      </c>
      <c r="C127" t="s">
        <v>366</v>
      </c>
      <c r="D127" s="198">
        <v>0.02</v>
      </c>
      <c r="E127" s="199">
        <f t="shared" si="8"/>
        <v>0.02</v>
      </c>
    </row>
    <row r="128" spans="2:7">
      <c r="B128" s="197" t="s">
        <v>353</v>
      </c>
      <c r="C128" t="s">
        <v>366</v>
      </c>
      <c r="D128" s="198">
        <v>0.08</v>
      </c>
      <c r="E128" s="199">
        <f t="shared" si="8"/>
        <v>0.08</v>
      </c>
    </row>
    <row r="129" spans="2:7">
      <c r="B129" s="197" t="s">
        <v>355</v>
      </c>
      <c r="C129" t="s">
        <v>366</v>
      </c>
      <c r="D129" s="198">
        <v>0.13</v>
      </c>
      <c r="E129" s="199">
        <f t="shared" si="8"/>
        <v>0.13</v>
      </c>
    </row>
    <row r="130" spans="2:7">
      <c r="B130" s="197" t="s">
        <v>368</v>
      </c>
      <c r="C130" t="s">
        <v>366</v>
      </c>
      <c r="D130" s="198">
        <v>0.2</v>
      </c>
      <c r="E130" s="199">
        <f t="shared" si="8"/>
        <v>0.2</v>
      </c>
    </row>
    <row r="131" spans="2:7">
      <c r="B131" s="197"/>
      <c r="D131" s="198"/>
      <c r="E131" s="198"/>
    </row>
    <row r="132" spans="2:7">
      <c r="B132" s="70" t="s">
        <v>369</v>
      </c>
      <c r="C132" t="s">
        <v>97</v>
      </c>
      <c r="D132" t="s">
        <v>370</v>
      </c>
    </row>
    <row r="133" spans="2:7">
      <c r="B133" s="197" t="s">
        <v>323</v>
      </c>
      <c r="C133" t="s">
        <v>107</v>
      </c>
      <c r="D133" s="193">
        <f>E123*D$16</f>
        <v>1401.9681445770002</v>
      </c>
      <c r="G133"/>
    </row>
    <row r="134" spans="2:7">
      <c r="B134" s="197" t="s">
        <v>347</v>
      </c>
      <c r="C134" t="s">
        <v>107</v>
      </c>
      <c r="D134" s="193">
        <f>E124*D$30</f>
        <v>1704.6107011147499</v>
      </c>
      <c r="G134"/>
    </row>
    <row r="135" spans="2:7">
      <c r="B135" s="197" t="s">
        <v>349</v>
      </c>
      <c r="C135" t="s">
        <v>107</v>
      </c>
      <c r="D135" s="193">
        <f>E125*D$44</f>
        <v>759.05820128607854</v>
      </c>
      <c r="F135"/>
      <c r="G135"/>
    </row>
    <row r="136" spans="2:7">
      <c r="B136" s="197" t="s">
        <v>367</v>
      </c>
      <c r="C136" t="s">
        <v>107</v>
      </c>
      <c r="D136" s="193">
        <f>E126*D$58</f>
        <v>1185.2375434491428</v>
      </c>
      <c r="F136"/>
      <c r="G136"/>
    </row>
    <row r="137" spans="2:7">
      <c r="B137" s="197" t="s">
        <v>351</v>
      </c>
      <c r="C137" t="s">
        <v>107</v>
      </c>
      <c r="D137" s="193">
        <f>E127*D$72</f>
        <v>645.70147733520002</v>
      </c>
      <c r="F137"/>
      <c r="G137"/>
    </row>
    <row r="138" spans="2:7">
      <c r="B138" s="197" t="s">
        <v>353</v>
      </c>
      <c r="C138" t="s">
        <v>107</v>
      </c>
      <c r="D138" s="193">
        <f>E128*D$86</f>
        <v>3288.2719389062399</v>
      </c>
      <c r="F138"/>
      <c r="G138"/>
    </row>
    <row r="139" spans="2:7">
      <c r="B139" s="197" t="s">
        <v>355</v>
      </c>
      <c r="C139" t="s">
        <v>107</v>
      </c>
      <c r="D139" s="193">
        <f>E129*D$100</f>
        <v>1928.2195863359</v>
      </c>
      <c r="F139"/>
      <c r="G139"/>
    </row>
    <row r="140" spans="2:7">
      <c r="B140" s="197" t="s">
        <v>368</v>
      </c>
      <c r="C140" t="s">
        <v>107</v>
      </c>
      <c r="D140" s="193">
        <f>E130*D$37</f>
        <v>13265</v>
      </c>
      <c r="F140"/>
      <c r="G140"/>
    </row>
    <row r="141" spans="2:7">
      <c r="B141" s="70" t="s">
        <v>371</v>
      </c>
      <c r="C141" s="57" t="s">
        <v>107</v>
      </c>
      <c r="D141" s="200">
        <f>SUM(D133:D140)</f>
        <v>24178.067593004311</v>
      </c>
      <c r="F141"/>
      <c r="G141"/>
    </row>
    <row r="144" spans="2:7">
      <c r="B144" s="70" t="s">
        <v>372</v>
      </c>
      <c r="C144" t="s">
        <v>97</v>
      </c>
      <c r="D144" t="s">
        <v>373</v>
      </c>
    </row>
    <row r="145" spans="2:4">
      <c r="B145" s="197" t="s">
        <v>323</v>
      </c>
      <c r="C145" t="s">
        <v>107</v>
      </c>
      <c r="D145" s="193">
        <f>E123*D$17</f>
        <v>2903.2650000000003</v>
      </c>
    </row>
    <row r="146" spans="2:4">
      <c r="B146" s="197" t="s">
        <v>347</v>
      </c>
      <c r="C146" t="s">
        <v>107</v>
      </c>
      <c r="D146" s="193">
        <f>E124*D$31</f>
        <v>8511.75</v>
      </c>
    </row>
    <row r="147" spans="2:4">
      <c r="B147" s="197" t="s">
        <v>349</v>
      </c>
      <c r="C147" t="s">
        <v>107</v>
      </c>
      <c r="D147" s="193">
        <f>E125*D$45</f>
        <v>3687.0267857142858</v>
      </c>
    </row>
    <row r="148" spans="2:4">
      <c r="B148" s="197" t="s">
        <v>367</v>
      </c>
      <c r="C148" t="s">
        <v>107</v>
      </c>
      <c r="D148" s="193">
        <f>E126*D$59</f>
        <v>2624.1428571428569</v>
      </c>
    </row>
    <row r="149" spans="2:4">
      <c r="B149" s="197" t="s">
        <v>351</v>
      </c>
      <c r="C149" t="s">
        <v>107</v>
      </c>
      <c r="D149" s="193">
        <f>E127*D$73</f>
        <v>605.78929725600005</v>
      </c>
    </row>
    <row r="150" spans="2:4">
      <c r="B150" s="197" t="s">
        <v>353</v>
      </c>
      <c r="C150" t="s">
        <v>107</v>
      </c>
      <c r="D150" s="193">
        <f>E128*D$87</f>
        <v>3102.6630152232001</v>
      </c>
    </row>
    <row r="151" spans="2:4">
      <c r="B151" s="197" t="s">
        <v>355</v>
      </c>
      <c r="C151" t="s">
        <v>107</v>
      </c>
      <c r="D151" s="193">
        <f>E129*D$101</f>
        <v>24181.3</v>
      </c>
    </row>
    <row r="152" spans="2:4">
      <c r="B152" s="197" t="s">
        <v>368</v>
      </c>
      <c r="C152" t="s">
        <v>107</v>
      </c>
      <c r="D152" s="193">
        <f>E130*D$115</f>
        <v>10604.411999999998</v>
      </c>
    </row>
    <row r="153" spans="2:4">
      <c r="B153" s="70" t="s">
        <v>374</v>
      </c>
      <c r="C153" s="57" t="s">
        <v>107</v>
      </c>
      <c r="D153" s="200">
        <f>SUM(D145:D152)</f>
        <v>56220.34895533634</v>
      </c>
    </row>
    <row r="155" spans="2:4">
      <c r="B155" t="s">
        <v>375</v>
      </c>
    </row>
    <row r="157" spans="2:4">
      <c r="B157" s="400" t="s">
        <v>376</v>
      </c>
      <c r="C157" s="400"/>
      <c r="D157" s="400"/>
    </row>
    <row r="158" spans="2:4" ht="35" customHeight="1">
      <c r="B158" s="401" t="s">
        <v>377</v>
      </c>
      <c r="C158" s="401"/>
      <c r="D158" s="401"/>
    </row>
    <row r="159" spans="2:4" ht="35" customHeight="1">
      <c r="B159" s="402" t="s">
        <v>378</v>
      </c>
      <c r="C159" s="402"/>
      <c r="D159" s="402"/>
    </row>
    <row r="160" spans="2:4" ht="35" customHeight="1">
      <c r="B160" s="403" t="s">
        <v>379</v>
      </c>
      <c r="C160" s="403"/>
      <c r="D160" s="403"/>
    </row>
    <row r="161" spans="2:4" ht="35" customHeight="1">
      <c r="B161" s="403" t="s">
        <v>380</v>
      </c>
      <c r="C161" s="403"/>
      <c r="D161" s="403"/>
    </row>
    <row r="162" spans="2:4" ht="40.25" customHeight="1">
      <c r="B162" s="403" t="s">
        <v>381</v>
      </c>
      <c r="C162" s="403"/>
      <c r="D162" s="403"/>
    </row>
    <row r="163" spans="2:4" ht="35" customHeight="1">
      <c r="B163" s="403" t="s">
        <v>382</v>
      </c>
      <c r="C163" s="403"/>
      <c r="D163" s="403"/>
    </row>
    <row r="164" spans="2:4" ht="35" customHeight="1">
      <c r="B164" s="403" t="s">
        <v>383</v>
      </c>
      <c r="C164" s="403"/>
      <c r="D164" s="403"/>
    </row>
    <row r="165" spans="2:4" ht="35" customHeight="1">
      <c r="B165" s="399" t="s">
        <v>384</v>
      </c>
      <c r="C165" s="399"/>
      <c r="D165" s="399"/>
    </row>
    <row r="166" spans="2:4">
      <c r="B166" s="251"/>
      <c r="C166" s="251"/>
      <c r="D166" s="251"/>
    </row>
    <row r="167" spans="2:4">
      <c r="B167" s="252" t="s">
        <v>385</v>
      </c>
      <c r="C167" s="252" t="s">
        <v>386</v>
      </c>
      <c r="D167" s="252" t="s">
        <v>387</v>
      </c>
    </row>
    <row r="168" spans="2:4">
      <c r="B168" s="253" t="s">
        <v>388</v>
      </c>
      <c r="C168" s="254">
        <v>450</v>
      </c>
      <c r="D168" s="255"/>
    </row>
    <row r="169" spans="2:4">
      <c r="B169" s="258" t="s">
        <v>389</v>
      </c>
      <c r="C169" s="256">
        <v>800</v>
      </c>
      <c r="D169" s="257"/>
    </row>
    <row r="170" spans="2:4" ht="114">
      <c r="B170" s="258" t="s">
        <v>390</v>
      </c>
      <c r="C170" s="256">
        <v>3000</v>
      </c>
      <c r="D170" s="257"/>
    </row>
    <row r="171" spans="2:4" ht="42.75">
      <c r="B171" s="258" t="s">
        <v>391</v>
      </c>
      <c r="C171" s="256">
        <v>2000</v>
      </c>
      <c r="D171" s="259"/>
    </row>
    <row r="172" spans="2:4" ht="71.25">
      <c r="B172" s="258" t="s">
        <v>392</v>
      </c>
      <c r="C172" s="263"/>
      <c r="D172" s="260">
        <v>500</v>
      </c>
    </row>
    <row r="173" spans="2:4" ht="57">
      <c r="B173" s="258" t="s">
        <v>393</v>
      </c>
      <c r="C173" s="251"/>
      <c r="D173" s="260">
        <v>600</v>
      </c>
    </row>
    <row r="174" spans="2:4" ht="71.25">
      <c r="B174" s="258" t="s">
        <v>394</v>
      </c>
      <c r="C174" s="251"/>
      <c r="D174" s="260">
        <v>1000</v>
      </c>
    </row>
    <row r="175" spans="2:4" ht="57">
      <c r="B175" s="258" t="s">
        <v>395</v>
      </c>
      <c r="C175" s="251"/>
      <c r="D175" s="260">
        <v>450</v>
      </c>
    </row>
    <row r="176" spans="2:4">
      <c r="B176" s="261" t="s">
        <v>212</v>
      </c>
      <c r="C176" s="262">
        <f>SUM(C168:C175)</f>
        <v>6250</v>
      </c>
      <c r="D176" s="262">
        <f>SUM(D168:D175)</f>
        <v>2550</v>
      </c>
    </row>
    <row r="180" spans="2:5">
      <c r="B180" s="226" t="s">
        <v>363</v>
      </c>
      <c r="C180" s="201" t="s">
        <v>97</v>
      </c>
      <c r="D180" s="201" t="s">
        <v>364</v>
      </c>
      <c r="E180" s="201" t="s">
        <v>396</v>
      </c>
    </row>
    <row r="181" spans="2:5">
      <c r="B181" s="264" t="s">
        <v>323</v>
      </c>
      <c r="C181" s="202" t="s">
        <v>397</v>
      </c>
      <c r="D181" s="265">
        <v>0.1</v>
      </c>
      <c r="E181" s="266">
        <f>D$119*D181</f>
        <v>0.1</v>
      </c>
    </row>
    <row r="182" spans="2:5">
      <c r="B182" s="267" t="s">
        <v>347</v>
      </c>
      <c r="C182" s="203" t="s">
        <v>397</v>
      </c>
      <c r="D182" s="268">
        <v>0.26</v>
      </c>
      <c r="E182" s="269">
        <f t="shared" ref="E182:E188" si="9">D$119*D182</f>
        <v>0.26</v>
      </c>
    </row>
    <row r="183" spans="2:5">
      <c r="B183" s="264" t="s">
        <v>349</v>
      </c>
      <c r="C183" s="202" t="s">
        <v>397</v>
      </c>
      <c r="D183" s="265">
        <v>0.17</v>
      </c>
      <c r="E183" s="266">
        <f t="shared" si="9"/>
        <v>0.17</v>
      </c>
    </row>
    <row r="184" spans="2:5">
      <c r="B184" s="267" t="s">
        <v>367</v>
      </c>
      <c r="C184" s="203" t="s">
        <v>397</v>
      </c>
      <c r="D184" s="268">
        <v>0.04</v>
      </c>
      <c r="E184" s="269">
        <f t="shared" si="9"/>
        <v>0.04</v>
      </c>
    </row>
    <row r="185" spans="2:5">
      <c r="B185" s="264" t="s">
        <v>351</v>
      </c>
      <c r="C185" s="202" t="s">
        <v>397</v>
      </c>
      <c r="D185" s="265">
        <v>0.02</v>
      </c>
      <c r="E185" s="266">
        <f t="shared" si="9"/>
        <v>0.02</v>
      </c>
    </row>
    <row r="186" spans="2:5">
      <c r="B186" s="267" t="s">
        <v>353</v>
      </c>
      <c r="C186" s="203" t="s">
        <v>397</v>
      </c>
      <c r="D186" s="268">
        <v>0.08</v>
      </c>
      <c r="E186" s="269">
        <f t="shared" si="9"/>
        <v>0.08</v>
      </c>
    </row>
    <row r="187" spans="2:5">
      <c r="B187" s="264" t="s">
        <v>355</v>
      </c>
      <c r="C187" s="202" t="s">
        <v>397</v>
      </c>
      <c r="D187" s="265">
        <v>0.13</v>
      </c>
      <c r="E187" s="266">
        <f t="shared" si="9"/>
        <v>0.13</v>
      </c>
    </row>
    <row r="188" spans="2:5">
      <c r="B188" s="267" t="s">
        <v>368</v>
      </c>
      <c r="C188" s="203" t="s">
        <v>397</v>
      </c>
      <c r="D188" s="268">
        <v>0.2</v>
      </c>
      <c r="E188" s="269">
        <f t="shared" si="9"/>
        <v>0.2</v>
      </c>
    </row>
    <row r="189" spans="2:5">
      <c r="B189" s="197"/>
      <c r="D189" s="198"/>
      <c r="E189" s="198"/>
    </row>
    <row r="190" spans="2:5">
      <c r="B190" s="226" t="s">
        <v>398</v>
      </c>
      <c r="C190" s="202" t="s">
        <v>397</v>
      </c>
      <c r="D190" s="265">
        <v>0.05</v>
      </c>
      <c r="E190" s="198"/>
    </row>
    <row r="191" spans="2:5">
      <c r="B191" s="197"/>
      <c r="D191" s="198"/>
      <c r="E191" s="198"/>
    </row>
    <row r="192" spans="2:5">
      <c r="B192" s="70" t="s">
        <v>399</v>
      </c>
      <c r="C192" t="s">
        <v>97</v>
      </c>
      <c r="D192" t="s">
        <v>370</v>
      </c>
    </row>
    <row r="193" spans="2:4">
      <c r="B193" s="197" t="s">
        <v>323</v>
      </c>
      <c r="C193" t="s">
        <v>107</v>
      </c>
      <c r="D193" s="193">
        <f>E181*D$16</f>
        <v>1401.9681445770002</v>
      </c>
    </row>
    <row r="194" spans="2:4">
      <c r="B194" s="197" t="s">
        <v>347</v>
      </c>
      <c r="C194" t="s">
        <v>107</v>
      </c>
      <c r="D194" s="193">
        <f>E182*D$30</f>
        <v>1704.6107011147499</v>
      </c>
    </row>
    <row r="195" spans="2:4">
      <c r="B195" s="197" t="s">
        <v>349</v>
      </c>
      <c r="C195" t="s">
        <v>107</v>
      </c>
      <c r="D195" s="193">
        <f>E183*D$44</f>
        <v>759.05820128607854</v>
      </c>
    </row>
    <row r="196" spans="2:4">
      <c r="B196" s="197" t="s">
        <v>367</v>
      </c>
      <c r="C196" t="s">
        <v>107</v>
      </c>
      <c r="D196" s="193">
        <f>E184*D$58</f>
        <v>1185.2375434491428</v>
      </c>
    </row>
    <row r="197" spans="2:4">
      <c r="B197" s="197" t="s">
        <v>351</v>
      </c>
      <c r="C197" t="s">
        <v>107</v>
      </c>
      <c r="D197" s="193">
        <f>E185*D$72</f>
        <v>645.70147733520002</v>
      </c>
    </row>
    <row r="198" spans="2:4">
      <c r="B198" s="197" t="s">
        <v>353</v>
      </c>
      <c r="C198" t="s">
        <v>107</v>
      </c>
      <c r="D198" s="193">
        <f>E186*D$86</f>
        <v>3288.2719389062399</v>
      </c>
    </row>
    <row r="199" spans="2:4">
      <c r="B199" s="197" t="s">
        <v>355</v>
      </c>
      <c r="C199" t="s">
        <v>107</v>
      </c>
      <c r="D199" s="193">
        <f>E187*D$100</f>
        <v>1928.2195863359</v>
      </c>
    </row>
    <row r="200" spans="2:4">
      <c r="B200" s="197" t="s">
        <v>368</v>
      </c>
      <c r="C200" t="s">
        <v>107</v>
      </c>
      <c r="D200" s="193">
        <f>E188*D$37</f>
        <v>13265</v>
      </c>
    </row>
    <row r="201" spans="2:4">
      <c r="B201" s="70" t="s">
        <v>371</v>
      </c>
      <c r="C201" s="57" t="s">
        <v>107</v>
      </c>
      <c r="D201" s="200">
        <f>SUM(D193:D200)</f>
        <v>24178.067593004311</v>
      </c>
    </row>
    <row r="204" spans="2:4">
      <c r="B204" s="70" t="s">
        <v>400</v>
      </c>
      <c r="C204" t="s">
        <v>97</v>
      </c>
      <c r="D204" t="s">
        <v>373</v>
      </c>
    </row>
    <row r="205" spans="2:4">
      <c r="B205" s="197" t="s">
        <v>323</v>
      </c>
      <c r="C205" t="s">
        <v>107</v>
      </c>
      <c r="D205" s="193">
        <f>E181*D$17*(1+D$190)</f>
        <v>3048.4282500000004</v>
      </c>
    </row>
    <row r="206" spans="2:4">
      <c r="B206" s="197" t="s">
        <v>347</v>
      </c>
      <c r="C206" t="s">
        <v>107</v>
      </c>
      <c r="D206" s="193">
        <f>E182*D$31*(1+D$190)</f>
        <v>8937.3374999999996</v>
      </c>
    </row>
    <row r="207" spans="2:4">
      <c r="B207" s="197" t="s">
        <v>349</v>
      </c>
      <c r="C207" t="s">
        <v>107</v>
      </c>
      <c r="D207" s="193">
        <f>E183*D$45*(1+D$190)</f>
        <v>3871.3781250000002</v>
      </c>
    </row>
    <row r="208" spans="2:4">
      <c r="B208" s="197" t="s">
        <v>367</v>
      </c>
      <c r="C208" t="s">
        <v>107</v>
      </c>
      <c r="D208" s="193">
        <f>E184*D$59*(1+D$190)</f>
        <v>2755.35</v>
      </c>
    </row>
    <row r="209" spans="2:4">
      <c r="B209" s="197" t="s">
        <v>351</v>
      </c>
      <c r="C209" t="s">
        <v>107</v>
      </c>
      <c r="D209" s="193">
        <f>E185*D$73*(1+D$190)</f>
        <v>636.07876211880011</v>
      </c>
    </row>
    <row r="210" spans="2:4">
      <c r="B210" s="197" t="s">
        <v>353</v>
      </c>
      <c r="C210" t="s">
        <v>107</v>
      </c>
      <c r="D210" s="193">
        <f>E186*D$87*(1+D$190)</f>
        <v>3257.7961659843604</v>
      </c>
    </row>
    <row r="211" spans="2:4">
      <c r="B211" s="197" t="s">
        <v>355</v>
      </c>
      <c r="C211" t="s">
        <v>107</v>
      </c>
      <c r="D211" s="193">
        <f>E187*D$101*(1+D$190)</f>
        <v>25390.365000000002</v>
      </c>
    </row>
    <row r="212" spans="2:4">
      <c r="B212" s="197" t="s">
        <v>368</v>
      </c>
      <c r="C212" t="s">
        <v>107</v>
      </c>
      <c r="D212" s="193">
        <f>E188*D$115*(1+D$190)</f>
        <v>11134.632599999999</v>
      </c>
    </row>
    <row r="213" spans="2:4">
      <c r="B213" s="70" t="s">
        <v>374</v>
      </c>
      <c r="C213" s="57" t="s">
        <v>107</v>
      </c>
      <c r="D213" s="200">
        <f>SUM(D205:D212)</f>
        <v>59031.366403103159</v>
      </c>
    </row>
    <row r="216" spans="2:4" ht="17.5">
      <c r="B216" s="405" t="s">
        <v>401</v>
      </c>
      <c r="C216" s="405"/>
    </row>
    <row r="217" spans="2:4" ht="22.25" customHeight="1">
      <c r="B217" s="270" t="s">
        <v>402</v>
      </c>
      <c r="C217" s="270"/>
      <c r="D217" s="270"/>
    </row>
    <row r="218" spans="2:4" ht="22.25" customHeight="1">
      <c r="B218" s="404" t="s">
        <v>403</v>
      </c>
      <c r="C218" s="404"/>
      <c r="D218" s="404"/>
    </row>
    <row r="219" spans="2:4" ht="22.25" customHeight="1">
      <c r="B219" s="403" t="s">
        <v>404</v>
      </c>
      <c r="C219" s="403"/>
      <c r="D219" s="403"/>
    </row>
    <row r="220" spans="2:4" ht="22.25" customHeight="1">
      <c r="B220" s="403" t="s">
        <v>405</v>
      </c>
      <c r="C220" s="403"/>
      <c r="D220" s="403"/>
    </row>
    <row r="221" spans="2:4" ht="22.25" customHeight="1">
      <c r="B221" s="403" t="s">
        <v>380</v>
      </c>
      <c r="C221" s="403"/>
      <c r="D221" s="403"/>
    </row>
    <row r="222" spans="2:4" ht="22.25" customHeight="1">
      <c r="B222" s="403" t="s">
        <v>382</v>
      </c>
      <c r="C222" s="403"/>
      <c r="D222" s="403"/>
    </row>
    <row r="223" spans="2:4" ht="22.25" customHeight="1">
      <c r="B223" s="403" t="s">
        <v>406</v>
      </c>
      <c r="C223" s="403"/>
      <c r="D223" s="403"/>
    </row>
    <row r="224" spans="2:4" ht="22.25" customHeight="1">
      <c r="B224" s="403" t="s">
        <v>407</v>
      </c>
      <c r="C224" s="403"/>
      <c r="D224" s="403"/>
    </row>
    <row r="225" spans="2:4" ht="22.25" customHeight="1">
      <c r="B225" s="403" t="s">
        <v>408</v>
      </c>
      <c r="C225" s="403"/>
      <c r="D225" s="403"/>
    </row>
    <row r="226" spans="2:4" ht="41" customHeight="1">
      <c r="B226" s="404" t="s">
        <v>409</v>
      </c>
      <c r="C226" s="404"/>
      <c r="D226" s="404"/>
    </row>
    <row r="227" spans="2:4" ht="17.5">
      <c r="B227" s="251"/>
      <c r="C227" s="271"/>
    </row>
    <row r="228" spans="2:4" ht="29">
      <c r="B228" s="276" t="s">
        <v>385</v>
      </c>
      <c r="C228" s="276" t="s">
        <v>410</v>
      </c>
      <c r="D228" s="276" t="s">
        <v>411</v>
      </c>
    </row>
    <row r="229" spans="2:4" ht="42.75">
      <c r="B229" s="272" t="s">
        <v>412</v>
      </c>
      <c r="C229" s="313">
        <v>5500</v>
      </c>
      <c r="D229" s="313"/>
    </row>
    <row r="230" spans="2:4" ht="71.25">
      <c r="B230" s="272" t="s">
        <v>413</v>
      </c>
      <c r="C230" s="313">
        <v>500</v>
      </c>
      <c r="D230" s="313">
        <v>500</v>
      </c>
    </row>
    <row r="231" spans="2:4" ht="71.25">
      <c r="B231" s="272" t="s">
        <v>414</v>
      </c>
      <c r="C231" s="313"/>
      <c r="D231" s="313">
        <v>1000</v>
      </c>
    </row>
    <row r="232" spans="2:4" ht="28.5">
      <c r="B232" s="272" t="s">
        <v>415</v>
      </c>
      <c r="C232" s="313">
        <v>2250</v>
      </c>
      <c r="D232" s="313"/>
    </row>
    <row r="233" spans="2:4">
      <c r="B233" s="312" t="s">
        <v>389</v>
      </c>
      <c r="C233" s="273">
        <v>800</v>
      </c>
      <c r="D233" s="2"/>
    </row>
    <row r="234" spans="2:4" ht="114">
      <c r="B234" s="272" t="s">
        <v>390</v>
      </c>
      <c r="C234" s="273">
        <v>3000</v>
      </c>
      <c r="D234" s="2"/>
    </row>
    <row r="235" spans="2:4" ht="42.75">
      <c r="B235" s="272" t="s">
        <v>391</v>
      </c>
      <c r="C235" s="273">
        <v>2000</v>
      </c>
      <c r="D235" s="2"/>
    </row>
    <row r="236" spans="2:4" ht="28.5">
      <c r="B236" s="272" t="s">
        <v>416</v>
      </c>
      <c r="C236" s="273">
        <v>2000</v>
      </c>
      <c r="D236" s="2"/>
    </row>
    <row r="237" spans="2:4" ht="85.5">
      <c r="B237" s="272" t="s">
        <v>417</v>
      </c>
      <c r="C237" s="272">
        <v>650</v>
      </c>
      <c r="D237" s="2"/>
    </row>
    <row r="238" spans="2:4" ht="28.5">
      <c r="B238" s="272" t="s">
        <v>418</v>
      </c>
      <c r="C238" s="272">
        <v>565</v>
      </c>
      <c r="D238" s="2"/>
    </row>
    <row r="239" spans="2:4" ht="57">
      <c r="B239" s="272" t="s">
        <v>419</v>
      </c>
      <c r="C239" s="273"/>
      <c r="D239" s="273">
        <v>450</v>
      </c>
    </row>
    <row r="240" spans="2:4" ht="28.5">
      <c r="B240" s="272" t="s">
        <v>420</v>
      </c>
      <c r="C240" s="273">
        <v>800</v>
      </c>
      <c r="D240" s="273"/>
    </row>
    <row r="241" spans="2:5">
      <c r="B241" s="274" t="s">
        <v>212</v>
      </c>
      <c r="C241" s="275">
        <f>SUM(C229:C240)</f>
        <v>18065</v>
      </c>
      <c r="D241" s="275">
        <f>SUM(D229:D240)</f>
        <v>1950</v>
      </c>
    </row>
    <row r="245" spans="2:5">
      <c r="B245" s="226" t="s">
        <v>363</v>
      </c>
      <c r="C245" s="201" t="s">
        <v>97</v>
      </c>
      <c r="D245" s="201" t="s">
        <v>364</v>
      </c>
      <c r="E245" s="201" t="s">
        <v>396</v>
      </c>
    </row>
    <row r="246" spans="2:5">
      <c r="B246" s="264" t="s">
        <v>323</v>
      </c>
      <c r="C246" s="202" t="s">
        <v>397</v>
      </c>
      <c r="D246" s="265">
        <v>0.1</v>
      </c>
      <c r="E246" s="266">
        <f>D$119*D246</f>
        <v>0.1</v>
      </c>
    </row>
    <row r="247" spans="2:5">
      <c r="B247" s="267" t="s">
        <v>347</v>
      </c>
      <c r="C247" s="203" t="s">
        <v>397</v>
      </c>
      <c r="D247" s="268">
        <v>0.1</v>
      </c>
      <c r="E247" s="269">
        <f t="shared" ref="E247:E253" si="10">D$119*D247</f>
        <v>0.1</v>
      </c>
    </row>
    <row r="248" spans="2:5">
      <c r="B248" s="264" t="s">
        <v>349</v>
      </c>
      <c r="C248" s="202" t="s">
        <v>397</v>
      </c>
      <c r="D248" s="265">
        <v>0.1</v>
      </c>
      <c r="E248" s="266">
        <f t="shared" si="10"/>
        <v>0.1</v>
      </c>
    </row>
    <row r="249" spans="2:5">
      <c r="B249" s="267" t="s">
        <v>367</v>
      </c>
      <c r="C249" s="203" t="s">
        <v>397</v>
      </c>
      <c r="D249" s="268">
        <v>0.15</v>
      </c>
      <c r="E249" s="269">
        <f t="shared" si="10"/>
        <v>0.15</v>
      </c>
    </row>
    <row r="250" spans="2:5">
      <c r="B250" s="264" t="s">
        <v>351</v>
      </c>
      <c r="C250" s="202" t="s">
        <v>397</v>
      </c>
      <c r="D250" s="265">
        <v>0.1</v>
      </c>
      <c r="E250" s="266">
        <f t="shared" si="10"/>
        <v>0.1</v>
      </c>
    </row>
    <row r="251" spans="2:5">
      <c r="B251" s="267" t="s">
        <v>353</v>
      </c>
      <c r="C251" s="203" t="s">
        <v>397</v>
      </c>
      <c r="D251" s="268">
        <v>0.1</v>
      </c>
      <c r="E251" s="269">
        <f t="shared" si="10"/>
        <v>0.1</v>
      </c>
    </row>
    <row r="252" spans="2:5">
      <c r="B252" s="264" t="s">
        <v>355</v>
      </c>
      <c r="C252" s="202" t="s">
        <v>397</v>
      </c>
      <c r="D252" s="265">
        <v>0.17</v>
      </c>
      <c r="E252" s="266">
        <f t="shared" si="10"/>
        <v>0.17</v>
      </c>
    </row>
    <row r="253" spans="2:5">
      <c r="B253" s="267" t="s">
        <v>368</v>
      </c>
      <c r="C253" s="203" t="s">
        <v>397</v>
      </c>
      <c r="D253" s="268">
        <v>0.18</v>
      </c>
      <c r="E253" s="269">
        <f t="shared" si="10"/>
        <v>0.18</v>
      </c>
    </row>
    <row r="254" spans="2:5">
      <c r="B254" s="197"/>
      <c r="D254" s="198"/>
      <c r="E254" s="198"/>
    </row>
    <row r="255" spans="2:5">
      <c r="B255" s="226" t="s">
        <v>398</v>
      </c>
      <c r="C255" s="202" t="s">
        <v>397</v>
      </c>
      <c r="D255" s="265">
        <v>7.0000000000000007E-2</v>
      </c>
      <c r="E255" s="198"/>
    </row>
    <row r="256" spans="2:5">
      <c r="B256" s="197"/>
      <c r="D256" s="198"/>
      <c r="E256" s="198"/>
    </row>
    <row r="257" spans="2:4">
      <c r="B257" s="70" t="s">
        <v>421</v>
      </c>
      <c r="C257" t="s">
        <v>97</v>
      </c>
      <c r="D257" t="s">
        <v>370</v>
      </c>
    </row>
    <row r="258" spans="2:4">
      <c r="B258" s="197" t="s">
        <v>323</v>
      </c>
      <c r="C258" t="s">
        <v>107</v>
      </c>
      <c r="D258" s="193">
        <f>E246*D$16</f>
        <v>1401.9681445770002</v>
      </c>
    </row>
    <row r="259" spans="2:4">
      <c r="B259" s="197" t="s">
        <v>347</v>
      </c>
      <c r="C259" t="s">
        <v>107</v>
      </c>
      <c r="D259" s="193">
        <f>E247*D$30</f>
        <v>655.61950042875003</v>
      </c>
    </row>
    <row r="260" spans="2:4">
      <c r="B260" s="197" t="s">
        <v>349</v>
      </c>
      <c r="C260" t="s">
        <v>107</v>
      </c>
      <c r="D260" s="193">
        <f>E248*D$44</f>
        <v>446.50482428592852</v>
      </c>
    </row>
    <row r="261" spans="2:4">
      <c r="B261" s="197" t="s">
        <v>367</v>
      </c>
      <c r="C261" t="s">
        <v>107</v>
      </c>
      <c r="D261" s="193">
        <f>E249*D$58</f>
        <v>4444.6407879342851</v>
      </c>
    </row>
    <row r="262" spans="2:4">
      <c r="B262" s="197" t="s">
        <v>351</v>
      </c>
      <c r="C262" t="s">
        <v>107</v>
      </c>
      <c r="D262" s="193">
        <f>E250*D$72</f>
        <v>3228.5073866759999</v>
      </c>
    </row>
    <row r="263" spans="2:4">
      <c r="B263" s="197" t="s">
        <v>353</v>
      </c>
      <c r="C263" t="s">
        <v>107</v>
      </c>
      <c r="D263" s="193">
        <f>E251*D$86</f>
        <v>4110.3399236327996</v>
      </c>
    </row>
    <row r="264" spans="2:4">
      <c r="B264" s="197" t="s">
        <v>355</v>
      </c>
      <c r="C264" t="s">
        <v>107</v>
      </c>
      <c r="D264" s="193">
        <f>E252*D$100</f>
        <v>2521.5179205930999</v>
      </c>
    </row>
    <row r="265" spans="2:4">
      <c r="B265" s="197" t="s">
        <v>368</v>
      </c>
      <c r="C265" t="s">
        <v>107</v>
      </c>
      <c r="D265" s="193">
        <f>E253*D$37</f>
        <v>11938.5</v>
      </c>
    </row>
    <row r="266" spans="2:4">
      <c r="B266" s="70" t="s">
        <v>371</v>
      </c>
      <c r="C266" s="57" t="s">
        <v>107</v>
      </c>
      <c r="D266" s="200">
        <f>SUM(D258:D265)</f>
        <v>28747.598488127864</v>
      </c>
    </row>
    <row r="269" spans="2:4">
      <c r="B269" s="70" t="s">
        <v>422</v>
      </c>
      <c r="C269" t="s">
        <v>97</v>
      </c>
      <c r="D269" t="s">
        <v>373</v>
      </c>
    </row>
    <row r="270" spans="2:4">
      <c r="B270" s="197" t="s">
        <v>323</v>
      </c>
      <c r="C270" t="s">
        <v>107</v>
      </c>
      <c r="D270" s="193">
        <f>E246*D$17*(1+$D$255)</f>
        <v>3106.4935500000006</v>
      </c>
    </row>
    <row r="271" spans="2:4">
      <c r="B271" s="197" t="s">
        <v>347</v>
      </c>
      <c r="C271" t="s">
        <v>107</v>
      </c>
      <c r="D271" s="193">
        <f>E247*D$31*(1+D$255)</f>
        <v>3502.9125000000004</v>
      </c>
    </row>
    <row r="272" spans="2:4">
      <c r="B272" s="197" t="s">
        <v>349</v>
      </c>
      <c r="C272" t="s">
        <v>107</v>
      </c>
      <c r="D272" s="193">
        <f>E248*D$45*(1+D$255)</f>
        <v>2320.6580357142861</v>
      </c>
    </row>
    <row r="273" spans="2:4">
      <c r="B273" s="197" t="s">
        <v>367</v>
      </c>
      <c r="C273" t="s">
        <v>107</v>
      </c>
      <c r="D273" s="193">
        <f>E249*D$59*(1+D$255)</f>
        <v>10529.373214285712</v>
      </c>
    </row>
    <row r="274" spans="2:4">
      <c r="B274" s="197" t="s">
        <v>351</v>
      </c>
      <c r="C274" t="s">
        <v>107</v>
      </c>
      <c r="D274" s="193">
        <f>E250*D$73*(1+D$255)</f>
        <v>3240.9727403196002</v>
      </c>
    </row>
    <row r="275" spans="2:4">
      <c r="B275" s="197" t="s">
        <v>353</v>
      </c>
      <c r="C275" t="s">
        <v>107</v>
      </c>
      <c r="D275" s="193">
        <f>E251*D$87*(1+D$255)</f>
        <v>4149.8117828610302</v>
      </c>
    </row>
    <row r="276" spans="2:4">
      <c r="B276" s="197" t="s">
        <v>355</v>
      </c>
      <c r="C276" t="s">
        <v>107</v>
      </c>
      <c r="D276" s="193">
        <f>E252*D$101*(1+D$255)</f>
        <v>33835.219000000005</v>
      </c>
    </row>
    <row r="277" spans="2:4">
      <c r="B277" s="197" t="s">
        <v>368</v>
      </c>
      <c r="C277" t="s">
        <v>107</v>
      </c>
      <c r="D277" s="193">
        <f>E253*D$115*(1+D$255)</f>
        <v>10212.048755999998</v>
      </c>
    </row>
    <row r="278" spans="2:4">
      <c r="B278" s="70" t="s">
        <v>423</v>
      </c>
      <c r="C278" s="57" t="s">
        <v>107</v>
      </c>
      <c r="D278" s="200">
        <f>SUM(D270:D277)</f>
        <v>70897.489579180634</v>
      </c>
    </row>
  </sheetData>
  <mergeCells count="19">
    <mergeCell ref="B223:D223"/>
    <mergeCell ref="B224:D224"/>
    <mergeCell ref="B225:D225"/>
    <mergeCell ref="B226:D226"/>
    <mergeCell ref="B216:C216"/>
    <mergeCell ref="B218:D218"/>
    <mergeCell ref="B219:D219"/>
    <mergeCell ref="B220:D220"/>
    <mergeCell ref="B221:D221"/>
    <mergeCell ref="B222:D222"/>
    <mergeCell ref="B165:D165"/>
    <mergeCell ref="B157:D157"/>
    <mergeCell ref="B158:D158"/>
    <mergeCell ref="B159:D159"/>
    <mergeCell ref="B160:D160"/>
    <mergeCell ref="B161:D161"/>
    <mergeCell ref="B162:D162"/>
    <mergeCell ref="B163:D163"/>
    <mergeCell ref="B164:D164"/>
  </mergeCells>
  <phoneticPr fontId="3" type="noConversion"/>
  <hyperlinks>
    <hyperlink ref="C14" r:id="rId1" xr:uid="{51F38155-C08E-1541-BD16-FE3EF0AC5ADD}"/>
    <hyperlink ref="C3" r:id="rId2" xr:uid="{A6382FD2-ABC0-074C-A40E-E22D43A47211}"/>
    <hyperlink ref="C28" r:id="rId3" xr:uid="{6B9BCC36-E4C4-5445-9E54-74B2532785DC}"/>
    <hyperlink ref="C42" r:id="rId4" xr:uid="{469D4CB1-778A-A843-92D6-BB45C29EC98A}"/>
    <hyperlink ref="C56" r:id="rId5" xr:uid="{CB62B759-E96F-BC46-95CD-6B19DEC3C249}"/>
    <hyperlink ref="C70" r:id="rId6" xr:uid="{5D456B59-F117-BC40-A8C8-4F53E76AFF86}"/>
    <hyperlink ref="C84" r:id="rId7" xr:uid="{B62E7B2D-238B-384F-A921-9C2EE06C7305}"/>
    <hyperlink ref="C98" r:id="rId8" xr:uid="{65BD1F98-A557-F449-9774-BD58028E46A2}"/>
    <hyperlink ref="C112" r:id="rId9" xr:uid="{AA441EF8-E4BA-E94F-B075-D95E30C32BD7}"/>
    <hyperlink ref="G1" location="ToC!A1" display="Home" xr:uid="{996CA84B-DF56-4A74-9B13-FBCEE492CA3A}"/>
  </hyperlinks>
  <pageMargins left="0.25" right="0.25" top="0.75" bottom="0.75" header="0.3" footer="0.3"/>
  <pageSetup scale="86" fitToHeight="0" orientation="landscape" r:id="rId10"/>
  <legacyDrawing r:id="rId11"/>
  <tableParts count="14">
    <tablePart r:id="rId12"/>
    <tablePart r:id="rId13"/>
    <tablePart r:id="rId14"/>
    <tablePart r:id="rId15"/>
    <tablePart r:id="rId16"/>
    <tablePart r:id="rId17"/>
    <tablePart r:id="rId18"/>
    <tablePart r:id="rId19"/>
    <tablePart r:id="rId20"/>
    <tablePart r:id="rId21"/>
    <tablePart r:id="rId22"/>
    <tablePart r:id="rId23"/>
    <tablePart r:id="rId24"/>
    <tablePart r:id="rId2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966F5-984B-4DA8-AB64-9D34FEF7316D}">
  <sheetPr>
    <pageSetUpPr fitToPage="1"/>
  </sheetPr>
  <dimension ref="A1:O134"/>
  <sheetViews>
    <sheetView topLeftCell="A31" zoomScale="80" zoomScaleNormal="80" workbookViewId="0">
      <selection sqref="A1:AC144"/>
    </sheetView>
  </sheetViews>
  <sheetFormatPr defaultColWidth="8.6796875" defaultRowHeight="14.75"/>
  <cols>
    <col min="1" max="1" width="24.1796875" customWidth="1"/>
    <col min="2" max="2" width="12.6796875" bestFit="1" customWidth="1"/>
    <col min="3" max="3" width="29.31640625" customWidth="1"/>
    <col min="4" max="4" width="12" bestFit="1" customWidth="1"/>
    <col min="6" max="6" width="16.5" bestFit="1" customWidth="1"/>
    <col min="7" max="7" width="12.6796875" bestFit="1" customWidth="1"/>
    <col min="9" max="9" width="15.31640625" bestFit="1" customWidth="1"/>
    <col min="12" max="12" width="16.5" bestFit="1" customWidth="1"/>
  </cols>
  <sheetData>
    <row r="1" spans="1:15">
      <c r="A1" t="s">
        <v>424</v>
      </c>
    </row>
    <row r="2" spans="1:15">
      <c r="A2" t="s">
        <v>144</v>
      </c>
      <c r="B2" t="s">
        <v>242</v>
      </c>
      <c r="C2" t="s">
        <v>243</v>
      </c>
      <c r="E2" t="s">
        <v>176</v>
      </c>
    </row>
    <row r="3" spans="1:15">
      <c r="A3" t="s">
        <v>147</v>
      </c>
      <c r="B3" s="190">
        <f>'Fin Analysis - Sensitivity'!B49</f>
        <v>126718.29659873671</v>
      </c>
      <c r="C3" s="190">
        <f>'Fin Analysis - Sensitivity'!C49</f>
        <v>214976.52373761791</v>
      </c>
      <c r="E3" t="s">
        <v>25</v>
      </c>
      <c r="F3" t="s">
        <v>425</v>
      </c>
      <c r="H3" t="s">
        <v>25</v>
      </c>
      <c r="I3" t="s">
        <v>177</v>
      </c>
      <c r="K3" t="s">
        <v>53</v>
      </c>
      <c r="L3" t="s">
        <v>425</v>
      </c>
      <c r="N3" t="s">
        <v>53</v>
      </c>
      <c r="O3" t="s">
        <v>425</v>
      </c>
    </row>
    <row r="4" spans="1:15">
      <c r="A4" t="s">
        <v>178</v>
      </c>
      <c r="B4" s="190">
        <f>'Fin Analysis - Sensitivity'!B51</f>
        <v>119953.37174712392</v>
      </c>
      <c r="C4" s="190">
        <f>'Fin Analysis - Sensitivity'!C51</f>
        <v>228429.02178719541</v>
      </c>
      <c r="E4" s="285"/>
      <c r="F4" s="190"/>
      <c r="H4" s="285"/>
      <c r="I4" s="190"/>
      <c r="K4" s="285">
        <v>0</v>
      </c>
      <c r="L4" s="190" t="e">
        <f>'Fin Analysis - Sensitivity'!#REF!</f>
        <v>#REF!</v>
      </c>
      <c r="N4" s="285">
        <v>0</v>
      </c>
      <c r="O4" s="190">
        <f>'Fin Analysis - Sensitivity'!I50</f>
        <v>23837.168412526291</v>
      </c>
    </row>
    <row r="5" spans="1:15">
      <c r="A5" t="s">
        <v>180</v>
      </c>
      <c r="B5" s="190">
        <f>'Fin Analysis - Sensitivity'!B53</f>
        <v>130338.04211007265</v>
      </c>
      <c r="C5" s="190">
        <f>'Fin Analysis - Sensitivity'!C53</f>
        <v>238813.69215014417</v>
      </c>
      <c r="E5" s="285">
        <v>0.05</v>
      </c>
      <c r="F5" s="190" t="e">
        <f>'Fin Analysis - Sensitivity'!#REF!</f>
        <v>#REF!</v>
      </c>
      <c r="H5" s="285">
        <v>0.05</v>
      </c>
      <c r="I5" s="190">
        <f>'Fin Analysis - Sensitivity'!F51</f>
        <v>53276.828800297502</v>
      </c>
      <c r="K5" s="285">
        <v>0.1</v>
      </c>
      <c r="L5" s="190" t="e">
        <f>'Fin Analysis - Sensitivity'!#REF!</f>
        <v>#REF!</v>
      </c>
      <c r="N5" s="285">
        <v>0.1</v>
      </c>
      <c r="O5" s="190">
        <f>'Fin Analysis - Sensitivity'!I51</f>
        <v>21453.45157127365</v>
      </c>
    </row>
    <row r="6" spans="1:15">
      <c r="A6" t="s">
        <v>182</v>
      </c>
      <c r="B6" s="190">
        <f>'Fin Analysis - Sensitivity'!B55</f>
        <v>3619.745511335937</v>
      </c>
      <c r="C6" s="190">
        <f>'Fin Analysis - Sensitivity'!C55</f>
        <v>23837.168412526291</v>
      </c>
      <c r="E6" s="285">
        <v>0.1</v>
      </c>
      <c r="F6" s="190" t="e">
        <f>'Fin Analysis - Sensitivity'!#REF!</f>
        <v>#REF!</v>
      </c>
      <c r="H6" s="285">
        <v>0.1</v>
      </c>
      <c r="I6" s="190">
        <f>'Fin Analysis - Sensitivity'!F52</f>
        <v>29593.326975784836</v>
      </c>
      <c r="K6" s="285">
        <v>0.25</v>
      </c>
      <c r="L6" s="190" t="e">
        <f>'Fin Analysis - Sensitivity'!#REF!</f>
        <v>#REF!</v>
      </c>
      <c r="N6" s="285">
        <v>0.25</v>
      </c>
      <c r="O6" s="190">
        <f>'Fin Analysis - Sensitivity'!I52</f>
        <v>17877.876309394724</v>
      </c>
    </row>
    <row r="7" spans="1:15">
      <c r="E7" s="285">
        <v>0.12</v>
      </c>
      <c r="F7" s="190" t="e">
        <f>'Fin Analysis - Sensitivity'!#REF!</f>
        <v>#REF!</v>
      </c>
      <c r="H7" s="285">
        <v>0.12</v>
      </c>
      <c r="I7" s="190">
        <f>'Fin Analysis - Sensitivity'!F50</f>
        <v>23837.168412526291</v>
      </c>
    </row>
    <row r="8" spans="1:15">
      <c r="E8" s="285">
        <v>0.25</v>
      </c>
      <c r="F8" s="190" t="e">
        <f>'Fin Analysis - Sensitivity'!#REF!</f>
        <v>#REF!</v>
      </c>
      <c r="H8" s="285">
        <v>0.2</v>
      </c>
      <c r="I8" s="190">
        <f>'Fin Analysis - Sensitivity'!F53</f>
        <v>11003.783306206466</v>
      </c>
    </row>
    <row r="9" spans="1:15">
      <c r="E9" s="285"/>
      <c r="F9" s="190"/>
    </row>
    <row r="10" spans="1:15">
      <c r="A10" t="s">
        <v>47</v>
      </c>
    </row>
    <row r="11" spans="1:15">
      <c r="A11" t="s">
        <v>144</v>
      </c>
      <c r="B11" t="s">
        <v>242</v>
      </c>
      <c r="C11" t="s">
        <v>243</v>
      </c>
      <c r="E11" t="s">
        <v>176</v>
      </c>
    </row>
    <row r="12" spans="1:15">
      <c r="A12" t="s">
        <v>147</v>
      </c>
      <c r="B12">
        <v>0</v>
      </c>
      <c r="C12">
        <v>0</v>
      </c>
      <c r="E12" t="s">
        <v>25</v>
      </c>
      <c r="F12" t="s">
        <v>425</v>
      </c>
      <c r="H12" t="s">
        <v>25</v>
      </c>
      <c r="I12" t="s">
        <v>177</v>
      </c>
      <c r="K12" t="s">
        <v>53</v>
      </c>
      <c r="L12" t="s">
        <v>425</v>
      </c>
      <c r="N12" t="s">
        <v>53</v>
      </c>
      <c r="O12" t="s">
        <v>425</v>
      </c>
    </row>
    <row r="13" spans="1:15">
      <c r="E13" s="285">
        <v>0.12</v>
      </c>
      <c r="F13" s="190">
        <v>-1517940.9253005334</v>
      </c>
      <c r="H13" s="285">
        <v>0.12</v>
      </c>
      <c r="I13" s="190">
        <v>22600.892113643447</v>
      </c>
      <c r="K13" s="285">
        <v>0</v>
      </c>
      <c r="L13" s="190" t="e">
        <f>'Fin Analysis - Sensitivity'!#REF!</f>
        <v>#REF!</v>
      </c>
      <c r="N13" s="285">
        <v>0</v>
      </c>
      <c r="O13" s="190">
        <f>'Fin Analysis - Sensitivity'!I12</f>
        <v>21395.631640167518</v>
      </c>
    </row>
    <row r="14" spans="1:15">
      <c r="A14" t="s">
        <v>178</v>
      </c>
      <c r="B14">
        <f>'Annex 3 Fin Analysis - Summary'!B13</f>
        <v>-1532578.3309772306</v>
      </c>
      <c r="C14">
        <f>'Annex 3 Fin Analysis - Summary'!C13</f>
        <v>-1519146.1857740094</v>
      </c>
      <c r="E14" s="285">
        <v>0.05</v>
      </c>
      <c r="F14" s="190" t="e">
        <f>'Fin Analysis - Sensitivity'!#REF!</f>
        <v>#REF!</v>
      </c>
      <c r="H14" s="285">
        <v>0.05</v>
      </c>
      <c r="I14" s="190">
        <f>'Fin Analysis - Sensitivity'!F13</f>
        <v>40801.222322540874</v>
      </c>
      <c r="K14" s="285">
        <v>0.1</v>
      </c>
      <c r="L14" s="190" t="e">
        <f>'Fin Analysis - Sensitivity'!#REF!</f>
        <v>#REF!</v>
      </c>
      <c r="N14" s="285">
        <v>0.1</v>
      </c>
      <c r="O14" s="190">
        <f>'Fin Analysis - Sensitivity'!I13</f>
        <v>19256.068476150762</v>
      </c>
    </row>
    <row r="15" spans="1:15">
      <c r="A15" t="s">
        <v>179</v>
      </c>
      <c r="B15" t="e">
        <f>'Annex 3 Fin Analysis - Summary'!B14</f>
        <v>#NUM!</v>
      </c>
      <c r="C15" t="e">
        <f>'Annex 3 Fin Analysis - Summary'!C14</f>
        <v>#NUM!</v>
      </c>
      <c r="E15" s="285">
        <v>0.1</v>
      </c>
      <c r="F15" s="190" t="e">
        <f>'Fin Analysis - Sensitivity'!#REF!</f>
        <v>#REF!</v>
      </c>
      <c r="H15" s="285">
        <v>0.1</v>
      </c>
      <c r="I15" s="190">
        <f>'Fin Analysis - Sensitivity'!F14</f>
        <v>25417.891242670594</v>
      </c>
      <c r="K15" s="285">
        <v>0.25</v>
      </c>
      <c r="L15" s="190" t="e">
        <f>'Fin Analysis - Sensitivity'!#REF!</f>
        <v>#REF!</v>
      </c>
      <c r="N15" s="285">
        <v>0.25</v>
      </c>
      <c r="O15" s="190">
        <f>'Fin Analysis - Sensitivity'!I14</f>
        <v>16046.72373012563</v>
      </c>
    </row>
    <row r="16" spans="1:15">
      <c r="A16" t="s">
        <v>180</v>
      </c>
      <c r="B16">
        <f>'Annex 3 Fin Analysis - Summary'!B15</f>
        <v>-1568310.2155459118</v>
      </c>
      <c r="C16">
        <f>'Annex 3 Fin Analysis - Summary'!C15</f>
        <v>-1554878.0703426907</v>
      </c>
      <c r="E16" s="285">
        <v>0.12</v>
      </c>
      <c r="F16" s="190" t="e">
        <f>'Fin Analysis - Sensitivity'!#REF!</f>
        <v>#REF!</v>
      </c>
      <c r="H16" s="285">
        <v>0.12</v>
      </c>
      <c r="I16" s="190">
        <f>'Fin Analysis - Sensitivity'!F12</f>
        <v>21395.631640167518</v>
      </c>
      <c r="N16" s="285"/>
    </row>
    <row r="17" spans="1:15">
      <c r="A17" t="s">
        <v>181</v>
      </c>
      <c r="B17" t="e">
        <f>'Annex 3 Fin Analysis - Summary'!B16</f>
        <v>#NUM!</v>
      </c>
      <c r="C17" t="e">
        <f>'Annex 3 Fin Analysis - Summary'!C16</f>
        <v>#NUM!</v>
      </c>
      <c r="E17" s="285">
        <v>0.2</v>
      </c>
      <c r="F17" s="190" t="e">
        <f>'Fin Analysis - Sensitivity'!#REF!</f>
        <v>#REF!</v>
      </c>
      <c r="H17" s="285">
        <v>0.2</v>
      </c>
      <c r="I17" s="190">
        <f>'Fin Analysis - Sensitivity'!F15</f>
        <v>11561.652267241558</v>
      </c>
      <c r="N17" s="285"/>
    </row>
    <row r="18" spans="1:15">
      <c r="A18" t="s">
        <v>182</v>
      </c>
      <c r="B18">
        <f>'Annex 3 Fin Analysis - Summary'!B17</f>
        <v>7963.4864369464422</v>
      </c>
      <c r="C18">
        <f>'Annex 3 Fin Analysis - Summary'!C17</f>
        <v>21395.631640167518</v>
      </c>
      <c r="N18" s="285"/>
    </row>
    <row r="19" spans="1:15">
      <c r="A19" t="s">
        <v>183</v>
      </c>
      <c r="B19">
        <f>'Annex 3 Fin Analysis - Summary'!B18</f>
        <v>0.67153951681807889</v>
      </c>
      <c r="C19">
        <f>'Annex 3 Fin Analysis - Summary'!C18</f>
        <v>0.72725023945358158</v>
      </c>
    </row>
    <row r="23" spans="1:15">
      <c r="A23" t="s">
        <v>43</v>
      </c>
    </row>
    <row r="25" spans="1:15">
      <c r="A25" t="s">
        <v>144</v>
      </c>
      <c r="B25" t="s">
        <v>242</v>
      </c>
      <c r="C25" t="s">
        <v>243</v>
      </c>
      <c r="E25" t="s">
        <v>176</v>
      </c>
    </row>
    <row r="26" spans="1:15">
      <c r="A26" t="s">
        <v>147</v>
      </c>
      <c r="B26">
        <f>'Annex 3 Fin Analysis - Summary'!B53</f>
        <v>111908.82858827038</v>
      </c>
      <c r="C26">
        <f>'Annex 3 Fin Analysis - Summary'!C53</f>
        <v>214976.52373761791</v>
      </c>
      <c r="E26" t="s">
        <v>25</v>
      </c>
      <c r="F26" t="s">
        <v>425</v>
      </c>
      <c r="H26" t="s">
        <v>25</v>
      </c>
      <c r="I26" t="s">
        <v>425</v>
      </c>
      <c r="K26" t="s">
        <v>53</v>
      </c>
      <c r="L26" t="s">
        <v>425</v>
      </c>
      <c r="N26" t="s">
        <v>53</v>
      </c>
      <c r="O26" t="s">
        <v>425</v>
      </c>
    </row>
    <row r="27" spans="1:15">
      <c r="A27" t="s">
        <v>148</v>
      </c>
      <c r="B27" t="e">
        <f>'Annex 3 Fin Analysis - Summary'!B54</f>
        <v>#NUM!</v>
      </c>
      <c r="C27" t="e">
        <f>'Annex 3 Fin Analysis - Summary'!C54</f>
        <v>#NUM!</v>
      </c>
      <c r="E27">
        <v>0.12</v>
      </c>
      <c r="F27" s="190" t="e">
        <f>'Fin Analysis - Sensitivity'!#REF!</f>
        <v>#REF!</v>
      </c>
      <c r="H27">
        <v>0.12</v>
      </c>
      <c r="I27" s="190">
        <v>201740.85854276072</v>
      </c>
      <c r="K27" s="285">
        <v>0</v>
      </c>
      <c r="L27" s="190" t="e">
        <f>'Fin Analysis - Sensitivity'!#REF!</f>
        <v>#REF!</v>
      </c>
      <c r="N27" s="285">
        <v>0</v>
      </c>
      <c r="O27" s="190">
        <f>'Fin Analysis - Sensitivity'!I68</f>
        <v>62230.251411679063</v>
      </c>
    </row>
    <row r="28" spans="1:15">
      <c r="A28" t="s">
        <v>178</v>
      </c>
      <c r="B28">
        <f>'Annex 3 Fin Analysis - Summary'!B55</f>
        <v>124095.26022302669</v>
      </c>
      <c r="C28">
        <f>'Annex 3 Fin Analysis - Summary'!C55</f>
        <v>259087.95379520018</v>
      </c>
      <c r="E28" s="285">
        <v>0.05</v>
      </c>
      <c r="F28" s="190" t="e">
        <f>'Fin Analysis - Sensitivity'!#REF!</f>
        <v>#REF!</v>
      </c>
      <c r="H28" s="285">
        <v>0.05</v>
      </c>
      <c r="I28" s="190">
        <f>'Fin Analysis - Sensitivity'!F69</f>
        <v>129050.40101617538</v>
      </c>
      <c r="K28" s="285">
        <v>0.1</v>
      </c>
      <c r="L28" s="190" t="e">
        <f>'Fin Analysis - Sensitivity'!#REF!</f>
        <v>#REF!</v>
      </c>
      <c r="N28" s="285">
        <v>0.1</v>
      </c>
      <c r="O28" s="190">
        <f>'Fin Analysis - Sensitivity'!I69</f>
        <v>56007.226270511164</v>
      </c>
    </row>
    <row r="29" spans="1:15">
      <c r="A29" t="s">
        <v>179</v>
      </c>
      <c r="B29" t="e">
        <f>'Annex 3 Fin Analysis - Summary'!B56</f>
        <v>#NUM!</v>
      </c>
      <c r="C29" t="e">
        <f>'Annex 3 Fin Analysis - Summary'!C56</f>
        <v>#NUM!</v>
      </c>
      <c r="E29" s="285">
        <v>0.1</v>
      </c>
      <c r="F29" s="190" t="e">
        <f>'Fin Analysis - Sensitivity'!#REF!</f>
        <v>#REF!</v>
      </c>
      <c r="H29" s="285">
        <v>0.1</v>
      </c>
      <c r="I29" s="190">
        <f>'Fin Analysis - Sensitivity'!F70</f>
        <v>75681.915909001036</v>
      </c>
      <c r="K29" s="285">
        <v>0.25</v>
      </c>
      <c r="L29" s="190" t="e">
        <f>'Fin Analysis - Sensitivity'!#REF!</f>
        <v>#REF!</v>
      </c>
      <c r="N29" s="285">
        <v>0.25</v>
      </c>
      <c r="O29" s="190">
        <f>'Fin Analysis - Sensitivity'!I70</f>
        <v>46672.688558759306</v>
      </c>
    </row>
    <row r="30" spans="1:15">
      <c r="A30" t="s">
        <v>180</v>
      </c>
      <c r="B30">
        <f>'Annex 3 Fin Analysis - Summary'!B57</f>
        <v>128258.27347119407</v>
      </c>
      <c r="C30">
        <f>'Annex 3 Fin Analysis - Summary'!C57</f>
        <v>263250.96704336756</v>
      </c>
      <c r="E30" s="285">
        <v>0.12</v>
      </c>
      <c r="F30" s="190" t="e">
        <f>'Fin Analysis - Sensitivity'!#REF!</f>
        <v>#REF!</v>
      </c>
      <c r="H30" s="285">
        <v>0.12</v>
      </c>
      <c r="I30" s="190">
        <f>'Fin Analysis - Sensitivity'!F68</f>
        <v>62230.251411679063</v>
      </c>
    </row>
    <row r="31" spans="1:15">
      <c r="A31" t="s">
        <v>181</v>
      </c>
      <c r="B31" t="e">
        <f>'Annex 3 Fin Analysis - Summary'!B58</f>
        <v>#NUM!</v>
      </c>
      <c r="C31" t="e">
        <f>'Annex 3 Fin Analysis - Summary'!C58</f>
        <v>#NUM!</v>
      </c>
      <c r="E31" s="285">
        <v>0.2</v>
      </c>
      <c r="F31" s="190" t="e">
        <f>'Fin Analysis - Sensitivity'!#REF!</f>
        <v>#REF!</v>
      </c>
      <c r="H31" s="285">
        <v>0.2</v>
      </c>
      <c r="I31" s="190">
        <f>'Fin Analysis - Sensitivity'!F71</f>
        <v>30828.069744286004</v>
      </c>
    </row>
    <row r="32" spans="1:15">
      <c r="A32" t="s">
        <v>182</v>
      </c>
      <c r="B32">
        <f>'Annex 3 Fin Analysis - Summary'!B59</f>
        <v>142214.08157712349</v>
      </c>
      <c r="C32">
        <f>'Annex 3 Fin Analysis - Summary'!C59</f>
        <v>277206.77514929697</v>
      </c>
    </row>
    <row r="36" spans="1:15">
      <c r="A36" t="s">
        <v>426</v>
      </c>
      <c r="B36" t="s">
        <v>64</v>
      </c>
      <c r="C36" t="s">
        <v>65</v>
      </c>
      <c r="D36" t="s">
        <v>66</v>
      </c>
      <c r="E36" t="s">
        <v>67</v>
      </c>
      <c r="F36" t="s">
        <v>68</v>
      </c>
      <c r="G36" t="s">
        <v>69</v>
      </c>
      <c r="H36" t="s">
        <v>70</v>
      </c>
      <c r="I36" t="s">
        <v>71</v>
      </c>
      <c r="J36" t="s">
        <v>72</v>
      </c>
      <c r="K36" t="s">
        <v>73</v>
      </c>
    </row>
    <row r="37" spans="1:15">
      <c r="A37" t="s">
        <v>144</v>
      </c>
      <c r="B37" t="s">
        <v>242</v>
      </c>
      <c r="C37" t="s">
        <v>146</v>
      </c>
      <c r="E37" t="s">
        <v>176</v>
      </c>
    </row>
    <row r="38" spans="1:15">
      <c r="A38" t="s">
        <v>147</v>
      </c>
      <c r="B38">
        <f>'Annex 3 Fin Analysis - Summary'!B32</f>
        <v>0</v>
      </c>
      <c r="C38">
        <f>'Annex 3 Fin Analysis - Summary'!C32</f>
        <v>0</v>
      </c>
      <c r="E38" t="s">
        <v>25</v>
      </c>
      <c r="F38" t="s">
        <v>425</v>
      </c>
      <c r="H38" t="s">
        <v>25</v>
      </c>
      <c r="I38" t="s">
        <v>425</v>
      </c>
      <c r="K38" t="s">
        <v>53</v>
      </c>
      <c r="L38" t="s">
        <v>425</v>
      </c>
      <c r="N38" t="s">
        <v>53</v>
      </c>
      <c r="O38" t="s">
        <v>427</v>
      </c>
    </row>
    <row r="39" spans="1:15">
      <c r="A39" t="s">
        <v>148</v>
      </c>
      <c r="B39" t="e">
        <f>'Annex 3 Fin Analysis - Summary'!B33</f>
        <v>#NUM!</v>
      </c>
      <c r="C39" t="e">
        <f>'Annex 3 Fin Analysis - Summary'!C33</f>
        <v>#NUM!</v>
      </c>
      <c r="E39" s="285"/>
      <c r="F39" s="190"/>
      <c r="H39" s="285">
        <v>0.12</v>
      </c>
      <c r="I39" s="190">
        <v>539031.27691039641</v>
      </c>
      <c r="K39" s="285">
        <v>0</v>
      </c>
      <c r="L39" s="190" t="e">
        <f>'Fin Analysis - Sensitivity'!#REF!</f>
        <v>#REF!</v>
      </c>
      <c r="N39" s="285">
        <v>0</v>
      </c>
      <c r="O39" s="190">
        <f>'Fin Analysis - Sensitivity'!I31</f>
        <v>189877.14845340292</v>
      </c>
    </row>
    <row r="40" spans="1:15">
      <c r="A40" t="s">
        <v>178</v>
      </c>
      <c r="B40">
        <f>'Annex 3 Fin Analysis - Summary'!B34</f>
        <v>-272842.13906314626</v>
      </c>
      <c r="C40">
        <f>'Annex 3 Fin Analysis - Summary'!C34</f>
        <v>-132754.91907220759</v>
      </c>
      <c r="E40" s="285">
        <v>0.05</v>
      </c>
      <c r="F40" s="190" t="e">
        <f>'Fin Analysis - Sensitivity'!#REF!</f>
        <v>#REF!</v>
      </c>
      <c r="H40" s="285">
        <v>0.05</v>
      </c>
      <c r="I40" s="190">
        <f>'Fin Analysis - Sensitivity'!F32</f>
        <v>432849.37223746284</v>
      </c>
      <c r="K40" s="285">
        <v>0.1</v>
      </c>
      <c r="L40" s="190" t="e">
        <f>'Fin Analysis - Sensitivity'!#REF!</f>
        <v>#REF!</v>
      </c>
      <c r="N40" s="285">
        <v>0.1</v>
      </c>
      <c r="O40" s="190">
        <f>'Fin Analysis - Sensitivity'!I32</f>
        <v>170889.43360806268</v>
      </c>
    </row>
    <row r="41" spans="1:15">
      <c r="A41" t="s">
        <v>179</v>
      </c>
      <c r="B41" t="e">
        <f>'Annex 3 Fin Analysis - Summary'!B35</f>
        <v>#NUM!</v>
      </c>
      <c r="C41">
        <f>'Annex 3 Fin Analysis - Summary'!C35</f>
        <v>5.6720535081719925E-2</v>
      </c>
      <c r="E41" s="285">
        <v>0.1</v>
      </c>
      <c r="F41" s="190" t="e">
        <f>'Fin Analysis - Sensitivity'!#REF!</f>
        <v>#REF!</v>
      </c>
      <c r="H41" s="285">
        <v>0.1</v>
      </c>
      <c r="I41" s="190">
        <f>'Fin Analysis - Sensitivity'!F33</f>
        <v>239871.36863679215</v>
      </c>
      <c r="K41" s="285">
        <v>0.25</v>
      </c>
      <c r="L41" s="190" t="e">
        <f>'Fin Analysis - Sensitivity'!#REF!</f>
        <v>#REF!</v>
      </c>
      <c r="N41" s="285">
        <v>0.25</v>
      </c>
      <c r="O41" s="190">
        <f>'Fin Analysis - Sensitivity'!I33</f>
        <v>142407.86134005219</v>
      </c>
    </row>
    <row r="42" spans="1:15">
      <c r="A42" t="s">
        <v>180</v>
      </c>
      <c r="B42">
        <f>'Annex 3 Fin Analysis - Summary'!B36</f>
        <v>-208310.65763070123</v>
      </c>
      <c r="C42">
        <f>'Annex 3 Fin Analysis - Summary'!C36</f>
        <v>-36244.877577439358</v>
      </c>
      <c r="E42" s="285">
        <v>0.12</v>
      </c>
      <c r="F42" s="190" t="e">
        <f>'Fin Analysis - Sensitivity'!#REF!</f>
        <v>#REF!</v>
      </c>
      <c r="H42" s="285">
        <v>0.12</v>
      </c>
      <c r="I42" s="190">
        <f>'Fin Analysis - Sensitivity'!F31</f>
        <v>189877.14845340292</v>
      </c>
    </row>
    <row r="43" spans="1:15">
      <c r="A43" t="s">
        <v>181</v>
      </c>
      <c r="B43">
        <f>'Annex 3 Fin Analysis - Summary'!B37</f>
        <v>-0.3234509852083286</v>
      </c>
      <c r="C43">
        <f>'Annex 3 Fin Analysis - Summary'!C37</f>
        <v>0.10095592993597524</v>
      </c>
      <c r="E43" s="285">
        <v>0.2</v>
      </c>
      <c r="F43" s="190" t="e">
        <f>'Fin Analysis - Sensitivity'!#REF!</f>
        <v>#REF!</v>
      </c>
      <c r="H43" s="285">
        <v>0.2</v>
      </c>
      <c r="I43" s="190">
        <f>'Fin Analysis - Sensitivity'!F34</f>
        <v>69517.265543364338</v>
      </c>
    </row>
    <row r="44" spans="1:15">
      <c r="A44" t="s">
        <v>182</v>
      </c>
      <c r="B44">
        <f>'Annex 3 Fin Analysis - Summary'!B38</f>
        <v>17811.368400141069</v>
      </c>
      <c r="C44">
        <f>'Annex 3 Fin Analysis - Summary'!C38</f>
        <v>189877.14845340292</v>
      </c>
      <c r="H44" s="285"/>
    </row>
    <row r="45" spans="1:15">
      <c r="A45" t="s">
        <v>183</v>
      </c>
      <c r="B45">
        <f>'Annex 3 Fin Analysis - Summary'!B39</f>
        <v>0.16781824168181991</v>
      </c>
      <c r="C45">
        <f>'Annex 3 Fin Analysis - Summary'!C39</f>
        <v>0.30913551410908435</v>
      </c>
    </row>
    <row r="50" spans="1:8">
      <c r="B50" s="406" t="s">
        <v>130</v>
      </c>
      <c r="C50" s="406"/>
      <c r="D50" s="406" t="s">
        <v>133</v>
      </c>
      <c r="E50" s="406"/>
    </row>
    <row r="51" spans="1:8">
      <c r="B51" t="s">
        <v>23</v>
      </c>
      <c r="C51" t="s">
        <v>131</v>
      </c>
      <c r="D51" t="s">
        <v>134</v>
      </c>
      <c r="E51" t="s">
        <v>131</v>
      </c>
    </row>
    <row r="52" spans="1:8">
      <c r="A52" t="s">
        <v>28</v>
      </c>
      <c r="B52" s="285" t="e">
        <f>'Econ analysis - Sensitivity'!B23</f>
        <v>#NUM!</v>
      </c>
      <c r="C52" s="285">
        <f>'Econ analysis - Sensitivity'!C23</f>
        <v>0.14661290178965114</v>
      </c>
      <c r="D52" s="309" t="e">
        <f>'Econ analysis - Sensitivity'!B36</f>
        <v>#NUM!</v>
      </c>
      <c r="E52" s="285">
        <f>'Econ analysis - Sensitivity'!C36</f>
        <v>0.11573139832665102</v>
      </c>
      <c r="F52" s="285"/>
    </row>
    <row r="53" spans="1:8">
      <c r="A53" t="s">
        <v>26</v>
      </c>
      <c r="B53" s="285">
        <f>'Econ analysis - Sensitivity'!B25</f>
        <v>0.11451591610974399</v>
      </c>
      <c r="C53" s="285">
        <f>'Econ analysis - Sensitivity'!C25</f>
        <v>0.44968465163163418</v>
      </c>
      <c r="D53" s="285">
        <f>'Econ analysis - Sensitivity'!B38</f>
        <v>-0.10065345277823357</v>
      </c>
      <c r="E53" s="285">
        <f>'Econ analysis - Sensitivity'!C38</f>
        <v>0.33607880964388626</v>
      </c>
      <c r="F53" s="285"/>
    </row>
    <row r="60" spans="1:8">
      <c r="C60" s="285"/>
    </row>
    <row r="62" spans="1:8">
      <c r="B62" s="285"/>
      <c r="C62" s="285"/>
    </row>
    <row r="63" spans="1:8">
      <c r="A63" t="s">
        <v>124</v>
      </c>
    </row>
    <row r="64" spans="1:8">
      <c r="A64" t="s">
        <v>428</v>
      </c>
      <c r="C64" t="s">
        <v>429</v>
      </c>
      <c r="F64" t="s">
        <v>430</v>
      </c>
      <c r="H64" t="s">
        <v>431</v>
      </c>
    </row>
    <row r="65" spans="1:9">
      <c r="A65" t="s">
        <v>432</v>
      </c>
      <c r="B65" s="190"/>
      <c r="C65" t="s">
        <v>432</v>
      </c>
      <c r="D65" s="190">
        <f>'Econ analysis - Sensitivity'!I8</f>
        <v>28183834.238810729</v>
      </c>
      <c r="F65" t="s">
        <v>433</v>
      </c>
      <c r="G65">
        <v>-7261229.326011207</v>
      </c>
      <c r="H65" t="s">
        <v>433</v>
      </c>
      <c r="I65" s="190">
        <v>50855549.372387327</v>
      </c>
    </row>
    <row r="66" spans="1:9">
      <c r="A66" s="285">
        <v>0.05</v>
      </c>
      <c r="B66" s="190">
        <f>'Econ analysis - Sensitivity'!G9</f>
        <v>-36604685.793275215</v>
      </c>
      <c r="C66" s="285">
        <v>0.05</v>
      </c>
      <c r="D66" s="190">
        <f>'Econ analysis - Sensitivity'!I9</f>
        <v>29871995.730703231</v>
      </c>
      <c r="F66" s="285">
        <v>0.05</v>
      </c>
      <c r="G66" s="190">
        <f>'Econ analysis - Sensitivity'!L4</f>
        <v>0</v>
      </c>
      <c r="H66" s="285">
        <v>0.05</v>
      </c>
      <c r="I66" s="190">
        <f>'Econ analysis - Sensitivity'!N4</f>
        <v>0</v>
      </c>
    </row>
    <row r="67" spans="1:9">
      <c r="A67" s="285">
        <v>0.1</v>
      </c>
      <c r="B67" s="190">
        <f>'Econ analysis - Sensitivity'!G10</f>
        <v>-33238362.919518892</v>
      </c>
      <c r="C67" s="285">
        <v>0.1</v>
      </c>
      <c r="D67" s="190">
        <f>'Econ analysis - Sensitivity'!I10</f>
        <v>22321337.828013916</v>
      </c>
      <c r="F67" s="285">
        <v>0.1</v>
      </c>
      <c r="G67" s="190">
        <v>-6535106.3934100885</v>
      </c>
      <c r="H67" s="285">
        <v>0.1</v>
      </c>
      <c r="I67" s="190">
        <f>'Econ analysis - Sensitivity'!N5</f>
        <v>0</v>
      </c>
    </row>
    <row r="68" spans="1:9">
      <c r="A68" s="285">
        <v>0.12</v>
      </c>
      <c r="B68" s="190">
        <v>-8876375.1758573577</v>
      </c>
      <c r="C68" s="285">
        <v>0.12</v>
      </c>
      <c r="D68" s="190">
        <f>'Econ analysis - Sensitivity'!I11</f>
        <v>16610345.505649196</v>
      </c>
      <c r="F68" s="285">
        <v>0.15</v>
      </c>
      <c r="G68" s="190">
        <v>-6172044.9271095274</v>
      </c>
      <c r="H68" s="285">
        <v>0.15</v>
      </c>
      <c r="I68" s="190">
        <f>'Econ analysis - Sensitivity'!N6</f>
        <v>0</v>
      </c>
    </row>
    <row r="69" spans="1:9">
      <c r="A69" s="285">
        <v>0.15</v>
      </c>
      <c r="B69" s="190">
        <f>'Econ analysis - Sensitivity'!G12</f>
        <v>-27940597.17729326</v>
      </c>
      <c r="C69" s="285">
        <v>0.15</v>
      </c>
      <c r="D69" s="190">
        <f>'Econ analysis - Sensitivity'!I12</f>
        <v>16610345.505649196</v>
      </c>
      <c r="F69" s="285">
        <v>0.2</v>
      </c>
      <c r="G69" s="190">
        <v>-5808983.4608089672</v>
      </c>
      <c r="H69" s="285">
        <v>0.2</v>
      </c>
      <c r="I69" s="190">
        <f>'Econ analysis - Sensitivity'!N7</f>
        <v>0</v>
      </c>
    </row>
    <row r="70" spans="1:9">
      <c r="A70" s="285">
        <v>0.2</v>
      </c>
      <c r="B70" s="190">
        <f>'Econ analysis - Sensitivity'!G13</f>
        <v>-27940597.17729326</v>
      </c>
      <c r="C70" s="285">
        <v>0.2</v>
      </c>
      <c r="D70" s="190">
        <f>'Econ analysis - Sensitivity'!I13</f>
        <v>12238675.670786303</v>
      </c>
      <c r="F70" s="285"/>
      <c r="G70" s="190"/>
      <c r="H70" s="285"/>
      <c r="I70" s="190"/>
    </row>
    <row r="92" spans="1:4">
      <c r="A92" s="303" t="s">
        <v>84</v>
      </c>
      <c r="B92" s="304">
        <f>'Econ analysis - Sensitivity'!B16</f>
        <v>-40619939.428990826</v>
      </c>
      <c r="C92" s="304">
        <f>'Econ analysis - Sensitivity'!C16</f>
        <v>72948321.53251636</v>
      </c>
      <c r="D92" t="s">
        <v>434</v>
      </c>
    </row>
    <row r="93" spans="1:4">
      <c r="A93" s="303" t="s">
        <v>85</v>
      </c>
      <c r="B93" s="304">
        <f>'Econ analysis - Sensitivity'!B17</f>
        <v>39990860.571009174</v>
      </c>
      <c r="C93" s="304">
        <f>'Econ analysis - Sensitivity'!C17</f>
        <v>379269361.53251636</v>
      </c>
    </row>
    <row r="94" spans="1:4">
      <c r="A94" s="303" t="s">
        <v>435</v>
      </c>
      <c r="B94" s="304">
        <f>B93+B92</f>
        <v>-629078.85798165202</v>
      </c>
      <c r="C94" s="304">
        <f>C93-C92</f>
        <v>306321040</v>
      </c>
    </row>
    <row r="95" spans="1:4">
      <c r="A95" s="301" t="s">
        <v>84</v>
      </c>
      <c r="B95" s="302">
        <f>'Econ analysis - Sensitivity'!B29</f>
        <v>-45665878.786351517</v>
      </c>
      <c r="C95" s="302">
        <f>'Econ analysis - Sensitivity'!C29</f>
        <v>-26410771.539309088</v>
      </c>
    </row>
    <row r="96" spans="1:4">
      <c r="A96" s="301" t="s">
        <v>85</v>
      </c>
      <c r="B96" s="302">
        <f>'Econ analysis - Sensitivity'!B30</f>
        <v>11479786.546981826</v>
      </c>
      <c r="C96" s="302">
        <f>'Econ analysis - Sensitivity'!C30</f>
        <v>88774669.794024259</v>
      </c>
      <c r="D96" t="s">
        <v>436</v>
      </c>
    </row>
    <row r="97" spans="1:4">
      <c r="A97" s="301" t="s">
        <v>435</v>
      </c>
      <c r="B97" s="302">
        <f>B95+B96</f>
        <v>-34186092.23936969</v>
      </c>
      <c r="C97" s="302">
        <f>C96-C95</f>
        <v>115185441.33333334</v>
      </c>
    </row>
    <row r="98" spans="1:4">
      <c r="A98" s="295" t="s">
        <v>84</v>
      </c>
      <c r="B98" s="299">
        <f>'Econ analysis - Sensitivity'!B42</f>
        <v>-47863420.356554843</v>
      </c>
      <c r="C98" s="299">
        <f>'Econ analysis - Sensitivity'!C42</f>
        <v>-33938002.300062701</v>
      </c>
    </row>
    <row r="99" spans="1:4">
      <c r="A99" s="295" t="s">
        <v>85</v>
      </c>
      <c r="B99" s="299">
        <f>'Econ analysis - Sensitivity'!B43</f>
        <v>-22067964.356554843</v>
      </c>
      <c r="C99" s="299">
        <f>'Econ analysis - Sensitivity'!C43</f>
        <v>56346093.699937314</v>
      </c>
      <c r="D99" t="s">
        <v>437</v>
      </c>
    </row>
    <row r="100" spans="1:4">
      <c r="A100" s="295" t="s">
        <v>435</v>
      </c>
      <c r="B100" s="300">
        <f>B99+B98</f>
        <v>-69931384.713109687</v>
      </c>
      <c r="C100" s="299">
        <f>C99+C98</f>
        <v>22408091.399874613</v>
      </c>
    </row>
    <row r="106" spans="1:4">
      <c r="A106" t="s">
        <v>438</v>
      </c>
    </row>
    <row r="110" spans="1:4">
      <c r="A110" t="s">
        <v>439</v>
      </c>
    </row>
    <row r="113" spans="1:1">
      <c r="A113" t="s">
        <v>440</v>
      </c>
    </row>
    <row r="129" spans="1:3">
      <c r="A129" t="s">
        <v>108</v>
      </c>
      <c r="B129" t="s">
        <v>109</v>
      </c>
      <c r="C129" t="s">
        <v>441</v>
      </c>
    </row>
    <row r="130" spans="1:3">
      <c r="A130" t="s">
        <v>111</v>
      </c>
      <c r="B130" s="299">
        <f>'Annex 3 Economic Analysis'!B99</f>
        <v>-49999381</v>
      </c>
      <c r="C130" s="299">
        <f>'Annex 3 Economic Analysis'!C99</f>
        <v>-49999381</v>
      </c>
    </row>
    <row r="131" spans="1:3">
      <c r="A131" t="s">
        <v>112</v>
      </c>
      <c r="B131" s="299">
        <f>'Annex 3 Economic Analysis'!B100</f>
        <v>193737182.07483408</v>
      </c>
      <c r="C131" s="299">
        <f>'Annex 3 Economic Analysis'!C100</f>
        <v>716660124.23025465</v>
      </c>
    </row>
    <row r="132" spans="1:3">
      <c r="A132" t="s">
        <v>113</v>
      </c>
      <c r="B132" s="299">
        <f>'Annex 3 Economic Analysis'!B101</f>
        <v>64488640</v>
      </c>
      <c r="C132" s="299">
        <f>'Annex 3 Economic Analysis'!C101</f>
        <v>290198880</v>
      </c>
    </row>
    <row r="133" spans="1:3">
      <c r="A133" t="s">
        <v>114</v>
      </c>
      <c r="B133" s="299">
        <f>'Annex 3 Economic Analysis'!B102</f>
        <v>258225822.07483405</v>
      </c>
      <c r="C133" s="299">
        <f>'Annex 3 Economic Analysis'!C102</f>
        <v>1539471738.7324069</v>
      </c>
    </row>
    <row r="134" spans="1:3">
      <c r="A134" t="s">
        <v>115</v>
      </c>
      <c r="B134" s="299">
        <f>'Annex 3 Economic Analysis'!B103</f>
        <v>208226441.07483408</v>
      </c>
      <c r="C134" s="299">
        <f>'Annex 3 Economic Analysis'!C103</f>
        <v>956859623.23025465</v>
      </c>
    </row>
  </sheetData>
  <mergeCells count="2">
    <mergeCell ref="B50:C50"/>
    <mergeCell ref="D50:E50"/>
  </mergeCells>
  <pageMargins left="0.25" right="0.25" top="0.75" bottom="0.75" header="0.3" footer="0.3"/>
  <pageSetup paperSize="9" scale="4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491024F5-6688-4E24-9E36-FBF4FEBC7A25}"/>
</file>

<file path=customXml/itemProps2.xml><?xml version="1.0" encoding="utf-8"?>
<ds:datastoreItem xmlns:ds="http://schemas.openxmlformats.org/officeDocument/2006/customXml" ds:itemID="{09D2249E-C99C-4598-A7C2-566D4D935AB3}">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21edb30e-3a39-40ca-888f-3ed1bb298d74"/>
    <ds:schemaRef ds:uri="f01b31a2-9bfe-4ad4-8e13-a97f53d6858b"/>
    <ds:schemaRef ds:uri="http://www.w3.org/XML/1998/namespace"/>
    <ds:schemaRef ds:uri="http://purl.org/dc/terms/"/>
  </ds:schemaRefs>
</ds:datastoreItem>
</file>

<file path=customXml/itemProps3.xml><?xml version="1.0" encoding="utf-8"?>
<ds:datastoreItem xmlns:ds="http://schemas.openxmlformats.org/officeDocument/2006/customXml" ds:itemID="{B638A6FF-782A-44D1-8CE3-82F46F5097DE}">
  <ds:schemaRefs>
    <ds:schemaRef ds:uri="http://schemas.microsoft.com/sharepoint/v3/contenttype/forms"/>
  </ds:schemaRefs>
</ds:datastoreItem>
</file>

<file path=customXml/itemProps4.xml><?xml version="1.0" encoding="utf-8"?>
<ds:datastoreItem xmlns:ds="http://schemas.openxmlformats.org/officeDocument/2006/customXml" ds:itemID="{45C83EBB-1099-44F1-B5D7-35B2FE23A81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Index</vt:lpstr>
      <vt:lpstr>Results Dashboard</vt:lpstr>
      <vt:lpstr>Annex 3 Economic Analysis</vt:lpstr>
      <vt:lpstr>Econ analysis - Sensitivity</vt:lpstr>
      <vt:lpstr>Annex 3 Fin Analysis - Summary</vt:lpstr>
      <vt:lpstr>Fin Analysis - Sensitivity</vt:lpstr>
      <vt:lpstr>FA AgroParks</vt:lpstr>
      <vt:lpstr>FA Clusters</vt:lpstr>
      <vt:lpstr>FA Demo sites</vt:lpstr>
      <vt:lpstr>FA Small package</vt:lpstr>
      <vt:lpstr>FA Livelihood recovery</vt:lpstr>
      <vt:lpstr>FA DBJ Loan</vt:lpstr>
      <vt:lpstr>FA Input-Output costs</vt:lpstr>
      <vt:lpstr>Figures </vt:lpstr>
      <vt:lpstr>'Annex 3 Economic Analysis'!Print_Area</vt:lpstr>
      <vt:lpstr>'Annex 3 Fin Analysis - Summary'!Print_Area</vt:lpstr>
      <vt:lpstr>'Econ analysis - Sensitivity'!Print_Area</vt:lpstr>
      <vt:lpstr>'FA AgroParks'!Print_Area</vt:lpstr>
      <vt:lpstr>'FA Clusters'!Print_Area</vt:lpstr>
      <vt:lpstr>'FA DBJ Loan'!Print_Area</vt:lpstr>
      <vt:lpstr>'FA Demo sites'!Print_Area</vt:lpstr>
      <vt:lpstr>'FA Input-Output costs'!Print_Area</vt:lpstr>
      <vt:lpstr>'FA Livelihood recovery'!Print_Area</vt:lpstr>
      <vt:lpstr>'FA Small package'!Print_Area</vt:lpstr>
      <vt:lpstr>'Figures '!Print_Area</vt:lpstr>
      <vt:lpstr>'Fin Analysis - Sensitivity'!Print_Area</vt:lpstr>
      <vt:lpstr>Index!Print_Area</vt:lpstr>
      <vt:lpstr>'Results Dashboard'!Print_Area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Mara Baviera</dc:creator>
  <cp:keywords/>
  <dc:description/>
  <cp:lastModifiedBy>Kyial Amanbek</cp:lastModifiedBy>
  <cp:revision/>
  <cp:lastPrinted>2026-02-27T07:12:16Z</cp:lastPrinted>
  <dcterms:created xsi:type="dcterms:W3CDTF">2016-04-04T05:39:24Z</dcterms:created>
  <dcterms:modified xsi:type="dcterms:W3CDTF">2026-02-27T07:12:19Z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y fmtid="{D5CDD505-2E9C-101B-9397-08002B2CF9AE}" pid="4" name="MSIP_Label_da26c8ba-0cf0-4503-ac32-dad723875cbc_Enabled">
    <vt:lpwstr>true</vt:lpwstr>
  </property>
  <property fmtid="{D5CDD505-2E9C-101B-9397-08002B2CF9AE}" pid="5" name="MSIP_Label_da26c8ba-0cf0-4503-ac32-dad723875cbc_SetDate">
    <vt:lpwstr>2026-02-27T06:28:30Z</vt:lpwstr>
  </property>
  <property fmtid="{D5CDD505-2E9C-101B-9397-08002B2CF9AE}" pid="6" name="MSIP_Label_da26c8ba-0cf0-4503-ac32-dad723875cbc_Method">
    <vt:lpwstr>Privileged</vt:lpwstr>
  </property>
  <property fmtid="{D5CDD505-2E9C-101B-9397-08002B2CF9AE}" pid="7" name="MSIP_Label_da26c8ba-0cf0-4503-ac32-dad723875cbc_Name">
    <vt:lpwstr>RESTRICTED</vt:lpwstr>
  </property>
  <property fmtid="{D5CDD505-2E9C-101B-9397-08002B2CF9AE}" pid="8" name="MSIP_Label_da26c8ba-0cf0-4503-ac32-dad723875cbc_SiteId">
    <vt:lpwstr>2d111364-031c-485c-b260-c38cbb3f5cdf</vt:lpwstr>
  </property>
  <property fmtid="{D5CDD505-2E9C-101B-9397-08002B2CF9AE}" pid="9" name="MSIP_Label_da26c8ba-0cf0-4503-ac32-dad723875cbc_ActionId">
    <vt:lpwstr>657ae74e-c20f-499d-8bd8-d2217e716f13</vt:lpwstr>
  </property>
  <property fmtid="{D5CDD505-2E9C-101B-9397-08002B2CF9AE}" pid="10" name="MSIP_Label_da26c8ba-0cf0-4503-ac32-dad723875cbc_ContentBits">
    <vt:lpwstr>0</vt:lpwstr>
  </property>
  <property fmtid="{D5CDD505-2E9C-101B-9397-08002B2CF9AE}" pid="11" name="MSIP_Label_da26c8ba-0cf0-4503-ac32-dad723875cbc_Tag">
    <vt:lpwstr>10, 0, 1, 1</vt:lpwstr>
  </property>
</Properties>
</file>